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admin\Desktop\Gospodarcze 2026\"/>
    </mc:Choice>
  </mc:AlternateContent>
  <xr:revisionPtr revIDLastSave="0" documentId="13_ncr:1_{0D3F7E61-2F85-44C2-B37E-B847966720B8}" xr6:coauthVersionLast="47" xr6:coauthVersionMax="47" xr10:uidLastSave="{00000000-0000-0000-0000-000000000000}"/>
  <bookViews>
    <workbookView xWindow="-120" yWindow="-120" windowWidth="29040" windowHeight="15720" xr2:uid="{00000000-000D-0000-FFFF-FFFF00000000}"/>
  </bookViews>
  <sheets>
    <sheet name="Arkusz2" sheetId="3" r:id="rId1"/>
  </sheets>
  <definedNames>
    <definedName name="_xlnm.Print_Area" localSheetId="0">Arkusz2!$A$59:$I$91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5" i="3" l="1"/>
  <c r="F26" i="3"/>
  <c r="F108" i="3"/>
  <c r="F11" i="3"/>
  <c r="F156" i="3"/>
  <c r="F48" i="3"/>
  <c r="F133" i="3"/>
  <c r="H108" i="3" l="1"/>
  <c r="H26" i="3"/>
  <c r="H133" i="3"/>
  <c r="H156" i="3"/>
  <c r="H11" i="3"/>
  <c r="H48" i="3"/>
  <c r="H85" i="3"/>
</calcChain>
</file>

<file path=xl/sharedStrings.xml><?xml version="1.0" encoding="utf-8"?>
<sst xmlns="http://schemas.openxmlformats.org/spreadsheetml/2006/main" count="386" uniqueCount="147">
  <si>
    <t>Formularz cenowy – Pakiet Nr 1                                                                                                                                                                                    Załącznik nr 1</t>
  </si>
  <si>
    <t>L.p.</t>
  </si>
  <si>
    <t>1.</t>
  </si>
  <si>
    <t>2.</t>
  </si>
  <si>
    <t>3.</t>
  </si>
  <si>
    <t>4.</t>
  </si>
  <si>
    <t>5.</t>
  </si>
  <si>
    <t>6.</t>
  </si>
  <si>
    <t>7.</t>
  </si>
  <si>
    <t>8.</t>
  </si>
  <si>
    <t>9.</t>
  </si>
  <si>
    <t>Bateria CR2032 litowa np. maxell, duracell, energinzer, varta, panasonic*</t>
  </si>
  <si>
    <t>10.</t>
  </si>
  <si>
    <t>11.</t>
  </si>
  <si>
    <t>12.</t>
  </si>
  <si>
    <t>13.</t>
  </si>
  <si>
    <t>14.</t>
  </si>
  <si>
    <t>15.</t>
  </si>
  <si>
    <t>16.</t>
  </si>
  <si>
    <t>17.</t>
  </si>
  <si>
    <t>18.</t>
  </si>
  <si>
    <t>19.</t>
  </si>
  <si>
    <t>20.</t>
  </si>
  <si>
    <t>21.</t>
  </si>
  <si>
    <t>22.</t>
  </si>
  <si>
    <t>23.</t>
  </si>
  <si>
    <t>Gąbka do naczyń z elementem ściernym  nie mniejsza niż 9 x 6 x 2,5 cm</t>
  </si>
  <si>
    <t>Kij do mopa 1,4 m drewniany, uniwersalny gwint pasujący do typowych szczotek i mopów</t>
  </si>
  <si>
    <t>Kij do mopa 1,40 m  aluminiowy wytrzymały, uniwersalny gwint</t>
  </si>
  <si>
    <t>Maszynka jednorazowego użytku do golenia 2 x ostrzowe</t>
  </si>
  <si>
    <t xml:space="preserve">Maszynka jednorazowego użytku do golenia 3 x ostrzowe z paskiem nawilżającym </t>
  </si>
  <si>
    <t>Rękawica powlekana, powleczona poliuretanem, włókno z mieszanki materiałów: poliester, spandex, włókno szklane oraz HDPE, zakończona ściągaczem.
Norma EN 388 - Odporność na uszkodzenia mechaniczne: 
4: odporność na ścieranie,
X: odporność na przecięcie 
4: odporność na przedarcie, 
3: odporność na przebicie,
C: ochrona przed przecięciem ostrzem.</t>
  </si>
  <si>
    <t>Mydło antybakteryjne w płynie, stosowne jest do utrzymania czystości rąk, ph produktu ok. 7 /5 l/</t>
  </si>
  <si>
    <t xml:space="preserve">Wartość brutto Pakietu Nr 1 …............................. zł  słownie: ….................................................... złotych                                            </t>
  </si>
  <si>
    <t xml:space="preserve">Wartość netto w zł. </t>
  </si>
  <si>
    <t>Wartość VAT z zł</t>
  </si>
  <si>
    <t>Wartość brutto w zł</t>
  </si>
  <si>
    <t>Nazwa producenta /produktu oraz kod produktu</t>
  </si>
  <si>
    <t>Nazwa artykułu</t>
  </si>
  <si>
    <r>
      <rPr>
        <b/>
        <sz val="10"/>
        <rFont val="Times New Roman"/>
        <family val="1"/>
        <charset val="238"/>
      </rPr>
      <t>Cena jednostkowa netto  w zł</t>
    </r>
  </si>
  <si>
    <r>
      <rPr>
        <b/>
        <sz val="10"/>
        <rFont val="Times New Roman"/>
        <family val="1"/>
        <charset val="238"/>
      </rPr>
      <t>2</t>
    </r>
    <r>
      <rPr>
        <b/>
        <i/>
        <sz val="10"/>
        <rFont val="Times New Roman"/>
        <family val="1"/>
        <charset val="238"/>
      </rPr>
      <t>.</t>
    </r>
  </si>
  <si>
    <t>RAZEM</t>
  </si>
  <si>
    <r>
      <rPr>
        <b/>
        <i/>
        <sz val="10"/>
        <rFont val="Times New Roman"/>
        <family val="1"/>
        <charset val="238"/>
      </rPr>
      <t xml:space="preserve">Ręcznik jednorazowego użytku
</t>
    </r>
    <r>
      <rPr>
        <b/>
        <i/>
        <u/>
        <sz val="10"/>
        <rFont val="Times New Roman"/>
        <family val="1"/>
        <charset val="238"/>
      </rPr>
      <t xml:space="preserve">Wymagania:
</t>
    </r>
    <r>
      <rPr>
        <sz val="10"/>
        <rFont val="Times New Roman"/>
        <family val="1"/>
        <charset val="238"/>
      </rPr>
      <t>Ręcznik w roli do systemu dozującego po jednym odcinku. Odcinek odcinany za pomocą gilotyny (6 szt. w kartonie)
- 2 warstwowy, biały, miękki
- wymiary odcinka po odcięciu gilotyną: 21x25 cm (+/- 2%)
- wykonany z celulozy i makulatury
- długość roli 150 m (+/- 2%), średnica rolki 19 cm
- dwie warstwy klejone
- nasycenie bieli min. 82 %
- gramatura całkowita 41,5 g/m2 (+/-2%)
Wewnętrzna średnica gilzy – 3,8 cm
- każda rolka z wbudowanym z boku oryginalnie plugiem umożliwiającym szybkie zamontowanie roli w dozowniku. Ręcznik wykonany w technologii, dzięki której jest bardziej chłonny oraz wytrzymały na rozrywanie.
- pasujący do dozowników z pozycji 2 pozostających na wyposażeniu szpitala
- produkt posiada certyfikat środowiskowy Ecolabel lub FSC oraz atest do kontaktu z żywnością wydany przez niezależne laboratorium,
- Wymagana karta techniczna wydana przez producenta potwierdzająca parametry papieru lub zaświadczenie podmiotu uprawnionego do kontroli jakości potwierdzającego, że dostarczane produkty odpowiadają charakterystyce technicznej produktu</t>
    </r>
    <r>
      <rPr>
        <sz val="9"/>
        <rFont val="Times New Roman"/>
        <family val="1"/>
        <charset val="238"/>
      </rPr>
      <t>.</t>
    </r>
  </si>
  <si>
    <r>
      <rPr>
        <b/>
        <i/>
        <sz val="10"/>
        <rFont val="Times New Roman"/>
        <family val="1"/>
        <charset val="238"/>
      </rPr>
      <t xml:space="preserve">Dozownik do w/w ręcznika
</t>
    </r>
    <r>
      <rPr>
        <sz val="10"/>
        <rFont val="Times New Roman"/>
        <family val="1"/>
        <charset val="238"/>
      </rPr>
      <t>Naścienny dozownik do ręczników papierowych. Dozownik o wymiarach: 37,2 x 33,7 x 20,3cm; wykonany z tworzywa ABS i MABS (umożliwiający kontrolę ilości wkładu). Dozownik systemu H1, wyposażony w mechanizm tnący, dozuje po jednym odcinku ręcznika o długości 25cm. Dozownik zamykany jest na metalowy kluczyk oraz metalowy zamek i posiada dwie opcje otwierania: przez kluczyk bądź przez przycisk wbudowany w metalowy zamek. Dozownik zawiera poziomicę umiejscowioną na tylnej ścianie umożliwiającą łatwy montaż. Na tylnej ściance znajdują się 4 otwory montażowe.
Wykonawca użyczy na czas trwania umowy dozowniki w/w ilości sztuk. Wykonawca w terminie 14 dni od podpisania umowy, zdemontuje dozowniki zamontowane we wskazanych przez Zamawiającego lokalizacjach i zamontuje zaoferowane, bez naruszania ciągłości działania Szpitala. Wykonawca zamontuje dozowniki bez naruszania ścian budynków, wykorzystując istniejące otwory montażowe.</t>
    </r>
  </si>
  <si>
    <r>
      <rPr>
        <b/>
        <i/>
        <sz val="10"/>
        <rFont val="Times New Roman"/>
        <family val="1"/>
        <charset val="238"/>
      </rPr>
      <t xml:space="preserve">Ręcznik jednorazowego użytku
</t>
    </r>
    <r>
      <rPr>
        <b/>
        <i/>
        <u/>
        <sz val="10"/>
        <rFont val="Times New Roman"/>
        <family val="1"/>
        <charset val="238"/>
      </rPr>
      <t xml:space="preserve">Wymagania:
</t>
    </r>
    <r>
      <rPr>
        <sz val="10"/>
        <rFont val="Times New Roman"/>
        <family val="1"/>
        <charset val="238"/>
      </rPr>
      <t>Czyściwo perforowane w roli centralnego dozowania, do lekkich zabrudzeń.
-  Chłonne, wytrzymałe,
- 1 - warstwowe w kolorze białym (nasycenie bieli min. 77%), wykonane z makulatury o wymiarach odcinka 19,8 x 35 cm ( +/- 2%).
- Długość rolki 300 m (+/- 2%),
- ilość odcinków 857 szt.
- gramatura 23  g/m2. (+/- 2%)
- średnica rolki 19,5 cm
- Czyściwo dozowane przez dozownik po jednym
odcinku.
- Każda rolka posiada wskaźnik zużycia wkładu ułatwiający planowanie obsługi wymiany rolki i ograniczający sytuacje z brakiem papieru w dozowniku.
- Pakowane po 6 rolek.
- Posiada certyfikat ISO 1400, certyfikat środowiskowy
Ecolabel lub FSC oraz atest do kontaktu z żywnością - pasujący do dozowników z pozycji 4 pozostających na wyposażeniu szpitala
-  Na opakowaniu zbiorczym etykieta producenta z opisem produktu, numerem katalogowym, kodem EAN oraz numerem partii. Każda rolka posiada
etykietę  identyfikującą produkt, zawierającą numer produktu oraz kod kreskowy. Wymagana karta techniczna wydana przez producenta potwierdzająca parametry papieru lub zaświadczenie podmiotu uprawnionego do kontroli jakości potwierdzającego, że dostarczane produkty odpowiadają charakterystyce technicznej produktu.</t>
    </r>
  </si>
  <si>
    <r>
      <rPr>
        <b/>
        <sz val="10"/>
        <rFont val="Times New Roman"/>
        <family val="1"/>
        <charset val="238"/>
      </rPr>
      <t xml:space="preserve">Naścienny dozownik do ręczników </t>
    </r>
    <r>
      <rPr>
        <sz val="10"/>
        <rFont val="Times New Roman"/>
        <family val="1"/>
        <charset val="238"/>
      </rPr>
      <t>centralnie dozowanych wykonany ABS i MABS. Ogranicza krzyżowe przenoszenie bakterii – użytkownik dotyka tylko tego odcinka, którego używa
- kolor biały
- Dozownik o wymiarach : wysokość: 331 mm, szerokość: 255 mm, głębokość: 239 mm.(+/- 2%)
- Dozownik zawiera okienko umożliwiające   kontrolę ilości wkładu.
Dzięki specjalnej konstrukcji dozownik każdorazowo dozuje równy odcinek czyściwa o wymiarach 20 cm x 35 cm (+ - 2%).
- Przezroczysta pokrywa dozownika umożliwiająca kontrolę zużycia wkładu, pokrywa montowana za pomocą szpilek wykonanych z tworzywa sztucznego- zdejmowana ułatwiająca czyszczenie.
- Ruchoma głowica umożliwiająca dozowanie odcinka w każdym kierunku, wyjmowana głowica ułatwiająca proces czyszczenia
- Dwufunkcyjny demontowalny zamek zamykany za
pomocą metalowego kluczyka lub przycisku. Możliwość zamontowania dodatkowej stacji dokującej umożliwiającej łatwe zdjęcie dozownika ze ściany bez konieczności użycia narzędzi.
Wykonawca użyczy na czas trwania umowy dozowniki w/w ilości sztuk. Wykonawca w terminie 14 dni od podpisania umowy, zdemontuje dozowniki zamontowane we wskazanych przez Zamawiającego lokalizacjach i zamontuje zaoferowane, bez naruszania ciągłości działania Szpitala. Wykonawca zamontuje dozowniki bez naruszania ścian budynków, wykorzystując istniejące otwory montażowe.</t>
    </r>
  </si>
  <si>
    <r>
      <rPr>
        <b/>
        <i/>
        <sz val="10"/>
        <rFont val="Times New Roman"/>
        <family val="1"/>
        <charset val="238"/>
      </rPr>
      <t xml:space="preserve">Ręcznik do higieny ciała pacjenta
</t>
    </r>
    <r>
      <rPr>
        <sz val="10"/>
        <rFont val="Times New Roman"/>
        <family val="1"/>
        <charset val="238"/>
      </rPr>
      <t>Ręcznik do pielęgnacji ciała pacjentów, wykonany z bardzo chłonnego i bezpyłowego surowca Airlaid (płatki celulozy), miękki w dotyku, delikatny dla skóry, odporny na rozerwanie nawet po namoczeniu., kolor biały, 1 warstwowy, gramatura min. 50 g/m2, wymiar odcinka 40x70, składanie 1/4, opakowanie 100 sztuk. Posiadający świadectwo jakości zdrowotnej PZH.</t>
    </r>
  </si>
  <si>
    <r>
      <rPr>
        <b/>
        <i/>
        <sz val="10"/>
        <rFont val="Times New Roman"/>
        <family val="1"/>
        <charset val="238"/>
      </rPr>
      <t xml:space="preserve">Czyściwo do wycierania ciała na roli
</t>
    </r>
    <r>
      <rPr>
        <b/>
        <i/>
        <u/>
        <sz val="10"/>
        <rFont val="Times New Roman"/>
        <family val="1"/>
        <charset val="238"/>
      </rPr>
      <t xml:space="preserve">Wymagania:
</t>
    </r>
    <r>
      <rPr>
        <sz val="10"/>
        <rFont val="Times New Roman"/>
        <family val="1"/>
        <charset val="238"/>
      </rPr>
      <t>- Czyściwo do średnich zabrudzeń,
- białe, 2 warstwowe,
- perforowane, bardzo chłonne i wytrzymałe.
- Długość ok. 510 m (+/- 2%), , 1500 odcinków w roli.
- Długość odcinka ok. 34 cm.
- Szerokość rolki 36,9 cm;
- Średnica rolki 39 cm, wewnętrzna średnica gilzy 7,1 cm. 82% białości, wykonany w technologii ATMOS/DC z makulatury oraz celulozy.
- Gramatura całkowita ok. 38,5 g/m2.
- 1 rola w opakowaniu.
- Posiada certyfikat środowiskowy Ecolabel lub FSC oraz atest do kontaktu z żywnością
- Na opakowaniu etykieta producenta z opisem produktu, numerem katalogowym, kodem EAN oraz numerem partii.</t>
    </r>
  </si>
  <si>
    <r>
      <rPr>
        <b/>
        <i/>
        <sz val="10"/>
        <rFont val="Times New Roman"/>
        <family val="1"/>
        <charset val="238"/>
      </rPr>
      <t xml:space="preserve">Czyściwo do wycierania delikatnych powierzchni
Wymagania:
</t>
    </r>
    <r>
      <rPr>
        <sz val="10"/>
        <rFont val="Times New Roman"/>
        <family val="1"/>
        <charset val="238"/>
      </rPr>
      <t>- skład: 55% celuloza, 45% poliester
- białe, perforowane
- długość roli: 115 m
- wysokość roli: 32 cm
- wymiar listka: 32x39 cm
- Gramatura: 56 g/m2
-odporne na rozrywanie nawet po namoczeniu, bardzo
chłonne, bezpyłowe, miękkie i nie rysujące powierzchni, bezpieczne    dla    delikatnych    powierzchni    urządzeń
medycznych
- posiada atest PZH, ISO 9001 oraz raport niezależnej jednostki dotyczący bezpyłowości.
Opakowanie zbiorcze 8 rolek</t>
    </r>
  </si>
  <si>
    <t>Wartość netto Pakietu Nr 1  …............................... zł  słownie: ….................................................. złotych</t>
  </si>
  <si>
    <t>Wartość VAT Pakietu Nr 1…................................ zł  słownie: ….................................................... złotych</t>
  </si>
  <si>
    <t>podpis osoby/osób upoważnionych</t>
  </si>
  <si>
    <t>do reprezentowania Wykonawcy</t>
  </si>
  <si>
    <r>
      <rPr>
        <b/>
        <sz val="10"/>
        <rFont val="Times New Roman"/>
        <family val="1"/>
        <charset val="238"/>
      </rPr>
      <t>Formularz cenowy – Pakiet Nr 2                                                                                                                                                                                           Załącznik nr 1</t>
    </r>
  </si>
  <si>
    <r>
      <rPr>
        <b/>
        <i/>
        <sz val="10"/>
        <rFont val="Times New Roman"/>
        <family val="1"/>
        <charset val="238"/>
      </rPr>
      <t xml:space="preserve">Papier toaletowy </t>
    </r>
    <r>
      <rPr>
        <b/>
        <i/>
        <u/>
        <sz val="10"/>
        <rFont val="Times New Roman"/>
        <family val="1"/>
        <charset val="238"/>
      </rPr>
      <t xml:space="preserve">Wymagania:
</t>
    </r>
    <r>
      <rPr>
        <sz val="10"/>
        <rFont val="Times New Roman"/>
        <family val="1"/>
        <charset val="238"/>
      </rPr>
      <t xml:space="preserve">- biały, 100% celuloza, 2 warstwy
- gofrowany,
- szerokość rolki 90 mm
- średnica zewnętrzna 180 mm
- średnica tulei 6 cm,
- długość 120 m </t>
    </r>
    <r>
      <rPr>
        <sz val="11"/>
        <rFont val="Times New Roman"/>
        <family val="1"/>
        <charset val="238"/>
      </rPr>
      <t xml:space="preserve">(+/- 5%)
</t>
    </r>
    <r>
      <rPr>
        <sz val="10"/>
        <rFont val="Times New Roman"/>
        <family val="1"/>
        <charset val="238"/>
      </rPr>
      <t>- długość listka 20 cm
- gramatura ok. 2x16g/m2
- pakowane po 12 rolek
- wymagane potwierdzenie parametrów technicznych papieru przez oferenta (dostarczenie karty produktu wystawionej przez producenta)</t>
    </r>
  </si>
  <si>
    <r>
      <rPr>
        <b/>
        <i/>
        <sz val="10"/>
        <rFont val="Times New Roman"/>
        <family val="1"/>
        <charset val="238"/>
      </rPr>
      <t xml:space="preserve">Papier toaletowy </t>
    </r>
    <r>
      <rPr>
        <b/>
        <i/>
        <u/>
        <sz val="10"/>
        <rFont val="Times New Roman"/>
        <family val="1"/>
        <charset val="238"/>
      </rPr>
      <t xml:space="preserve">Wymagania:
</t>
    </r>
    <r>
      <rPr>
        <sz val="10"/>
        <rFont val="Times New Roman"/>
        <family val="1"/>
        <charset val="238"/>
      </rPr>
      <t xml:space="preserve">- szary, gruby
- o długości 19 m </t>
    </r>
    <r>
      <rPr>
        <sz val="12"/>
        <rFont val="Times New Roman"/>
        <family val="1"/>
        <charset val="238"/>
      </rPr>
      <t xml:space="preserve">(+/- 5%)
</t>
    </r>
    <r>
      <rPr>
        <sz val="10"/>
        <rFont val="Times New Roman"/>
        <family val="1"/>
        <charset val="238"/>
      </rPr>
      <t>- w opakowaniach zbiorczych
- wymagane potwierdzenie parametrów technicznych papieru przez oferenta ( dostarczenie karty produktu wystawionej przez  producenta )</t>
    </r>
  </si>
  <si>
    <t>Wartość netto Pakietu Nr 2  …............................... zł  słownie: ….................................................. złotych</t>
  </si>
  <si>
    <t>Wartość VAT Pakietu Nr 2…................................ zł  słownie: ….................................................... złotych</t>
  </si>
  <si>
    <t>Wartość brutto Pakietu Nr 2 …............................. zł  słownie: ….................................................... złotych</t>
  </si>
  <si>
    <r>
      <rPr>
        <b/>
        <sz val="10"/>
        <rFont val="Times New Roman"/>
        <family val="1"/>
        <charset val="238"/>
      </rPr>
      <t>Formularz cenowy – Pakiet Nr 3                                                                                                                                                                         Załącznik nr 1</t>
    </r>
  </si>
  <si>
    <t>Akumulator AAA 1,2 V poj. min. 1000 mAh np. maxell, duracell, energinzer, varta, panasonic*</t>
  </si>
  <si>
    <t>Akumulator AA, 1,2 V poj. min. 2500mAh np. maxell, duracell, energinzer, varta, panasonic*</t>
  </si>
  <si>
    <t>Bateria R 3 alkaliczna</t>
  </si>
  <si>
    <t>Bateria R 6 alkaliczna</t>
  </si>
  <si>
    <t>Bateria R 9 alkaliczna</t>
  </si>
  <si>
    <t>Bateria R 14 alkaliczna</t>
  </si>
  <si>
    <t>Bateria R 20 alkaliczna</t>
  </si>
  <si>
    <t>Bateria LR 41 litowa</t>
  </si>
  <si>
    <t>Bateria LR 44 litowa</t>
  </si>
  <si>
    <r>
      <rPr>
        <sz val="10"/>
        <rFont val="Times New Roman"/>
        <family val="1"/>
        <charset val="238"/>
      </rPr>
      <t>     Baterie używane w sprzęcie medycznym i płytach głównych komputerów</t>
    </r>
  </si>
  <si>
    <t>Wartość netto Pakietu Nr 3  .................................. zł  słownie: ..................................................... złotych</t>
  </si>
  <si>
    <t>Wartość VAT Pakietu Nr 3................................... zł  słownie: ....................................................... złotych</t>
  </si>
  <si>
    <t>Wartość brutto Pakietu Nr 3 ................................ zł  słownie: ....................................................... złotych</t>
  </si>
  <si>
    <r>
      <rPr>
        <b/>
        <sz val="10"/>
        <rFont val="Times New Roman"/>
        <family val="1"/>
        <charset val="238"/>
      </rPr>
      <t>Formularz cenowy – Pakiet Nr 4                                                                                                                                                                  Załącznik nr 1</t>
    </r>
  </si>
  <si>
    <r>
      <rPr>
        <sz val="10"/>
        <rFont val="Times New Roman"/>
        <family val="1"/>
        <charset val="238"/>
      </rPr>
      <t>Rękawice typu "wampirki" - rękawice ochronne (BHP) wykonane z dzianiny (bawełnianej lub poliestrowej) i powlekane po stronie chwytnej szorstką gumą/lateksem. Część wierzchnia oddychająca (dzianina), część chwytna (wewnętrzna) oblana powłoką antypoślizgową. Elastyczny ściągacz zapobiegający zsuwaniu się. Wysoka manualność, elastyczność, odporność na ścieranie. Spełniające normy EN ISO 21420, CAT.I.</t>
    </r>
  </si>
  <si>
    <r>
      <rPr>
        <sz val="10"/>
        <rFont val="Times New Roman"/>
        <family val="1"/>
        <charset val="238"/>
      </rPr>
      <t>Rękawice gumowe gospodarcze /rozm. S – XXL/</t>
    </r>
  </si>
  <si>
    <r>
      <rPr>
        <sz val="10"/>
        <rFont val="Times New Roman"/>
        <family val="1"/>
        <charset val="238"/>
      </rPr>
      <t>Rękawiczki wzmocnione dla mechaników. Nitrylowe bezpudrowe z diamentową teksturą. Odporne na oleje i smary. Rozmiar: XL, XXL</t>
    </r>
  </si>
  <si>
    <t>Szczotka plastikowa do WC z pojemnikiem</t>
  </si>
  <si>
    <t>Szufelka + zmiotka plastikowa</t>
  </si>
  <si>
    <t>Szczotka do mycia rąk</t>
  </si>
  <si>
    <t>Szczotka do naczyń z rączką</t>
  </si>
  <si>
    <t>Szczotka długa do kaloryferów 75 cm</t>
  </si>
  <si>
    <t>Szczotka do podłogi, tarasów na kij, wysokość ok. 7 cm długość 24 cm, gwint pod kątem 45 stopni</t>
  </si>
  <si>
    <t>Szczotka typu Żelazko</t>
  </si>
  <si>
    <t>Szczotka do żaluzji, kaloryferów, dł. ok. 40 cm</t>
  </si>
  <si>
    <t>Szotka do zamiatania o trwałej plastikowej konstrukcji, mocowana na gwint, szerokość ok. 30 cm</t>
  </si>
  <si>
    <t>Ścierka uniwersalna do użycia na mokro i sucho nie mniejsza niż . 35 x 30 cm (różne kolory) żółty, czerwony/różowy, niebieski</t>
  </si>
  <si>
    <t>Ścierka z mikrofibry rozm. nie mniejsza niż 32 x 32 cm</t>
  </si>
  <si>
    <t>Wiaderko z wyciskarką (gruby plastik) poj. 18 l</t>
  </si>
  <si>
    <t>Zapas do mopa bawełniany sznurkowy” z gwintem, długość włosia ok. 18 cm, typu „Lux</t>
  </si>
  <si>
    <t>Zmywak stalowy, spiralny do naczyń</t>
  </si>
  <si>
    <t>Wartość netto Pakietu Nr 4  .................................. zł  słownie: ..................................................... złotych</t>
  </si>
  <si>
    <t>Wartość VAT Pakietu Nr 4 ................................... zł  słownie: ....................................................... złotych</t>
  </si>
  <si>
    <t>Wartość brutto Pakietu Nr 4 ................................ zł  słownie: ....................................................... złotych</t>
  </si>
  <si>
    <r>
      <rPr>
        <b/>
        <sz val="10"/>
        <rFont val="Times New Roman"/>
        <family val="1"/>
        <charset val="238"/>
      </rPr>
      <t>Formularz cenowy – Pakiet Nr 5                                                                                                                                                                                           Załącznik nr 1</t>
    </r>
  </si>
  <si>
    <r>
      <rPr>
        <sz val="10"/>
        <rFont val="Times New Roman"/>
        <family val="1"/>
        <charset val="238"/>
      </rPr>
      <t>Kret granulowany do udrażniania rur
Wygląd –postać sypkiego granulatu z popielatymi wtrąceniami, barwa biała do szarej
Zapach – bezwonny, Ph 1% ( w temp. 20 stopni C) 12-14, Ciężar nasypowy – 1,0g/cm</t>
    </r>
    <r>
      <rPr>
        <sz val="7"/>
        <rFont val="Times New Roman"/>
        <family val="1"/>
        <charset val="238"/>
      </rPr>
      <t xml:space="preserve">3 </t>
    </r>
    <r>
      <rPr>
        <sz val="10"/>
        <rFont val="Times New Roman"/>
        <family val="1"/>
        <charset val="238"/>
      </rPr>
      <t>– 15,5 g/cm</t>
    </r>
    <r>
      <rPr>
        <sz val="7"/>
        <rFont val="Times New Roman"/>
        <family val="1"/>
        <charset val="238"/>
      </rPr>
      <t xml:space="preserve">3 </t>
    </r>
    <r>
      <rPr>
        <sz val="10"/>
        <rFont val="Times New Roman"/>
        <family val="1"/>
        <charset val="238"/>
      </rPr>
      <t xml:space="preserve">Rozpuszczalność
-w wodzie całkowita,
- w metanolu i etanolu – łatwo rozpuszcza się Reaktywność:
Produkt żrący, działa korozyjnie na metale lekkie
- gwałtownie reaguje w kontakcie z gorącą wodą oraz
kwasami
Stabilność chemiczna :
Jest silną zasadą, pochłania wilgoć i dwutlenek węgla z
powietrza
Ostra toksyczność – zawiera wodorotlenek sodowy
Wielkość opakowania </t>
    </r>
    <r>
      <rPr>
        <sz val="11"/>
        <rFont val="Times New Roman"/>
        <family val="1"/>
        <charset val="238"/>
      </rPr>
      <t xml:space="preserve">to </t>
    </r>
    <r>
      <rPr>
        <sz val="10"/>
        <rFont val="Times New Roman"/>
        <family val="1"/>
        <charset val="238"/>
      </rPr>
      <t>560  g.</t>
    </r>
  </si>
  <si>
    <r>
      <rPr>
        <sz val="10"/>
        <rFont val="Times New Roman"/>
        <family val="1"/>
        <charset val="238"/>
      </rPr>
      <t>Mleczko typu „Cif”z wybielaczem zawiera nowoczesną formułę mikrogranulek, które efektywnie likwidują najtrudniejsze zabrudzenia. Nie pozostawia smug i zacieków. Skład anionowe środki powierzchniowo czynne, Lauryloeterosiarczan sodu C 12-13 zaw. 1-5 % podchloryn sodu zawierający 1,1 % aktywnego CL+- zaw. 1,5 % Węglan sodu – zaw. 1,5 %
Wodorotlenek sodu - &lt;1% Postać – mętna ciecz Barwa – biała
Gęstość 1,54 g/cm</t>
    </r>
    <r>
      <rPr>
        <sz val="7"/>
        <rFont val="Times New Roman"/>
        <family val="1"/>
        <charset val="238"/>
      </rPr>
      <t xml:space="preserve">3
</t>
    </r>
    <r>
      <rPr>
        <sz val="10"/>
        <rFont val="Times New Roman"/>
        <family val="1"/>
        <charset val="238"/>
      </rPr>
      <t>Lepkość (nPas) w 20,97 (s/s) – 550 Rozpuszczalność w wodzie  - rozpuszczalny Ph (25</t>
    </r>
    <r>
      <rPr>
        <sz val="7"/>
        <rFont val="Times New Roman"/>
        <family val="1"/>
        <charset val="238"/>
      </rPr>
      <t>0</t>
    </r>
    <r>
      <rPr>
        <sz val="10"/>
        <rFont val="Times New Roman"/>
        <family val="1"/>
        <charset val="238"/>
      </rPr>
      <t>C) – 13, pojemność 1l (1001 g)</t>
    </r>
  </si>
  <si>
    <r>
      <rPr>
        <sz val="10"/>
        <rFont val="Times New Roman"/>
        <family val="1"/>
        <charset val="238"/>
      </rPr>
      <t>Emulsja z pompką do mycia rąk o pojemności 3,78 l. Przeznaczona do mycia silnie zabrudzonych rąk. Nie zawiera rozpuszczalników powodujących wysuszanie skóry i można ją stosować bez użycia wody. Stosowana w w zakładach przemysłowych, warsztatach i przy różnego rodzaju pracach mechanicznych. Właściwości:
- formuła z dodatkiem pumexu
- szybko i skutecznie usuwa zabrudzenia z żywicy oleju, smaru, atramentu, smoły i wielu innych
- pozostawia świeży zapach pomarańczy
- zawiera glicerynę, lanolinę , aloes oraz olej jojoba</t>
    </r>
  </si>
  <si>
    <t>Płyn do mycia naczyń, skutecznie usuwa wszelkie zabrudzenia (wysoka zdolność emulgowania tłuszczów) typu „Efekt” /1 l/</t>
  </si>
  <si>
    <t>Płyn do mycia naczyń skutecznie usuwa wszelkie zabrudzenia (wysoka zdolność emulgowania tłuszczów) typu „Efekt” /5 l/</t>
  </si>
  <si>
    <t>Płyn do mycia terakoty, wykładzin i płytek PCV typu „Mors” /1 l/</t>
  </si>
  <si>
    <r>
      <rPr>
        <sz val="10"/>
        <rFont val="Times New Roman"/>
        <family val="1"/>
        <charset val="238"/>
      </rPr>
      <t>Płyn do szyb z atomizerem typu „Mors” doskonale myje i czyści;
- nie pozostawia smug;
- łatwo się aplikuje;
- pozostawia piękny zapach.
/ min.500 ml/</t>
    </r>
  </si>
  <si>
    <r>
      <rPr>
        <sz val="10"/>
        <rFont val="Times New Roman"/>
        <family val="1"/>
        <charset val="238"/>
      </rPr>
      <t>Proszek z aktywnym tlenem typu „IZO” /500 g/
Wymagania:
Środek w postaci proszku o barwie białej lub szarej
z kolorowymi wtrąceniami, przeznaczony do czyszczenia porcelany, emalii, garnków zlewów i urządzeń sanitarnych. Zapach: cytryna, mięta, bryza morska, jabłko, grapefruit.
Ph 1% roztworu wodnego 10-11, ciężar nasypowy: 0,9
g/cm</t>
    </r>
    <r>
      <rPr>
        <sz val="7"/>
        <rFont val="Times New Roman"/>
        <family val="1"/>
        <charset val="238"/>
      </rPr>
      <t>3</t>
    </r>
    <r>
      <rPr>
        <sz val="10"/>
        <rFont val="Times New Roman"/>
        <family val="1"/>
        <charset val="238"/>
      </rPr>
      <t>-1,2g/cm</t>
    </r>
    <r>
      <rPr>
        <sz val="7"/>
        <rFont val="Times New Roman"/>
        <family val="1"/>
        <charset val="238"/>
      </rPr>
      <t>3</t>
    </r>
  </si>
  <si>
    <r>
      <rPr>
        <sz val="10"/>
        <rFont val="Times New Roman"/>
        <family val="1"/>
        <charset val="238"/>
      </rPr>
      <t>Szampon do wszystkich rodzajów włosów, produkt przebadany dermatologicznie /1 l/</t>
    </r>
  </si>
  <si>
    <t>Wartość netto Pakietu Nr 5  .................................. zł  słownie: ..................................................... złotych</t>
  </si>
  <si>
    <t>Wartość VAT Pakietu Nr 5................................... zł  słownie: ....................................................... złotych</t>
  </si>
  <si>
    <t>Wartość brutto Pakietu Nr 5................................. zł  słownie: ....................................................... złotych</t>
  </si>
  <si>
    <r>
      <rPr>
        <b/>
        <sz val="10"/>
        <rFont val="Times New Roman"/>
        <family val="1"/>
        <charset val="238"/>
      </rPr>
      <t>Formularz cenowy – Pakiet Nr 6                                                                                                                                                                                       Załącznik nr 1</t>
    </r>
  </si>
  <si>
    <r>
      <rPr>
        <sz val="10"/>
        <rFont val="Times New Roman"/>
        <family val="1"/>
        <charset val="238"/>
      </rPr>
      <t>Worki białe małe 500 x 600 HDPE
/grubość ok. 0,01 mm/ pakowane po 50 szt.</t>
    </r>
  </si>
  <si>
    <r>
      <rPr>
        <sz val="10"/>
        <rFont val="Times New Roman"/>
        <family val="1"/>
        <charset val="238"/>
      </rPr>
      <t>Worki białe duże 710 x 1100 LDPE
/grubość ok. 0,04 mm/ pakowane po 10 szt. lub 25 szt.</t>
    </r>
  </si>
  <si>
    <r>
      <rPr>
        <sz val="10"/>
        <rFont val="Times New Roman"/>
        <family val="1"/>
        <charset val="238"/>
      </rPr>
      <t>Worki niebieskie małe 500 x 600 HDPE
/grubość ok. 0,01 mm/ pakowane po 50 szt.</t>
    </r>
  </si>
  <si>
    <r>
      <rPr>
        <sz val="10"/>
        <rFont val="Times New Roman"/>
        <family val="1"/>
        <charset val="238"/>
      </rPr>
      <t>Worki niebieskie duże 710 x 1100 LDPE
/grubość ok. 0,04 mm/ pakowane po 10 szt. lub 25 szt.</t>
    </r>
  </si>
  <si>
    <r>
      <rPr>
        <sz val="10"/>
        <rFont val="Times New Roman"/>
        <family val="1"/>
        <charset val="238"/>
      </rPr>
      <t>Worki czerwone małe wytrzymałe na rozerwanie, przeznaczone na niebezpieczne odpady medyczne 500 x 600 LDPE /grubość ok. 0,045 mm/ pakowane po 50 szt.</t>
    </r>
  </si>
  <si>
    <r>
      <rPr>
        <sz val="10"/>
        <rFont val="Times New Roman"/>
        <family val="1"/>
        <charset val="238"/>
      </rPr>
      <t>Worki czerwone duże wytrzymałe na rozerwanie, przeznaczone na niebezpieczne odpady medyczne 710 x 1100 LDPE /grubość ok. 0,06 mm/ pakowane po 10 szt. lub 25 szt.</t>
    </r>
  </si>
  <si>
    <r>
      <rPr>
        <sz val="10"/>
        <rFont val="Times New Roman"/>
        <family val="1"/>
        <charset val="238"/>
      </rPr>
      <t>Worki czerwone średnie wytrzymałe na rozerwanie, przeznaczone na niebezpieczne odpady medyczne 680 x 780 LDPE /grubość ok. 0,045 mm/ pakowane po 10 szt. lub 50 szt.</t>
    </r>
  </si>
  <si>
    <t>Worki czerwone duże na odpady medyczne 1000 x 1200 LDPE /grubość ok. 0,045 mm/ pakowane po 10 szt.</t>
  </si>
  <si>
    <t>Worki czerwone duże na odpady medyczne 1300 x 1450 LDPE /grubość ok. 0,050 mm/ pakowane po 10 szt.</t>
  </si>
  <si>
    <r>
      <rPr>
        <sz val="10"/>
        <rFont val="Times New Roman"/>
        <family val="1"/>
        <charset val="238"/>
      </rPr>
      <t>Worki żółte duże 710 x 1100 LDPE/grubość ok.  0,040
mm/ pakowane po 10 szt.  lub 25 szt.</t>
    </r>
  </si>
  <si>
    <r>
      <rPr>
        <sz val="10"/>
        <rFont val="Times New Roman"/>
        <family val="1"/>
        <charset val="238"/>
      </rPr>
      <t>Worki żółte małe 500 x 600 HDPE /grubość ok. 0,040
mm/ pakowane po 50 szt.</t>
    </r>
  </si>
  <si>
    <r>
      <rPr>
        <sz val="10"/>
        <rFont val="Times New Roman"/>
        <family val="1"/>
        <charset val="238"/>
      </rPr>
      <t>Worki brązowe duże 710 x 1100 LDPE /grubość ok.
0,045 mm/ pakowane po 10 szt. lub 25 szt.</t>
    </r>
  </si>
  <si>
    <t>UWAGA !!! Na każdym opakowaniu zbiorczym powinna znajdować się etykieta pozwalająca na identyfikację rodzaju materiału oraz grubości worka.</t>
  </si>
  <si>
    <r>
      <rPr>
        <b/>
        <sz val="10"/>
        <rFont val="Times New Roman"/>
        <family val="1"/>
        <charset val="238"/>
      </rPr>
      <t>Dopuszcza się tolerancje wymiaru +/- 10 %</t>
    </r>
  </si>
  <si>
    <t>Wartość netto Pakietu Nr 6  .................................. zł  słownie: ..................................................... złotych</t>
  </si>
  <si>
    <t>Wartość VAT Pakietu Nr 6................................... zł  słownie: ....................................................... złotych</t>
  </si>
  <si>
    <t>Wartość brutto Pakietu Nr 6 ................................ zł  słownie: ....................................................... złotych</t>
  </si>
  <si>
    <r>
      <rPr>
        <b/>
        <sz val="10"/>
        <rFont val="Times New Roman"/>
        <family val="1"/>
        <charset val="238"/>
      </rPr>
      <t>Formularz cenowy – Pakiet Nr 7                                                                                                                                                                                           Załącznik nr 1</t>
    </r>
  </si>
  <si>
    <r>
      <rPr>
        <sz val="10"/>
        <rFont val="Times New Roman"/>
        <family val="1"/>
        <charset val="238"/>
      </rPr>
      <t xml:space="preserve">Miska z trzciny cukrowej okrągła 500ml </t>
    </r>
    <r>
      <rPr>
        <sz val="10"/>
        <color rgb="FF111111"/>
        <rFont val="Times New Roman"/>
        <family val="1"/>
        <charset val="238"/>
      </rPr>
      <t>Kolor: biały
Pojemność: 500ml Średnica: 15,5 cm
Głębokość: 5,5 cm
Surowiec: trzcina cukrowa
Ilość w opakowaniu jednostkowym: 1000 szt.
Bezpieczne i nietoksyczne, bez powłoki chemicznej, bez substancji alergicznych, nie zawiera żadnej plastikowej ani woskowej powłoki.
Odporność na wilgoć i temperaturę,  możliwość stosowana zarówno do dań zimnych jak i ciepłych. Odporna na wrzątek i olej o temperaturze 100°C do 30 min.
Ma sztywną strukturę i neutralny wpływ na smak potraw. Odpowiednie do stosowania w kuchenkach mikrofalowych i zamrażarkach. Posiadają certyfikaty dopuszczające je do kontaktu z żywnością.</t>
    </r>
  </si>
  <si>
    <r>
      <rPr>
        <sz val="10"/>
        <rFont val="Times New Roman"/>
        <family val="1"/>
        <charset val="238"/>
      </rPr>
      <t xml:space="preserve">Talerz okrągły z trzciny cukrowej duży, 26cm </t>
    </r>
    <r>
      <rPr>
        <sz val="10"/>
        <color rgb="FF111111"/>
        <rFont val="Times New Roman"/>
        <family val="1"/>
        <charset val="238"/>
      </rPr>
      <t>Kolor: biały
Średnica: 26 cm
Wysokość: 1,96 cm Surowiec: trzcina cukrowa
Ilość w opakowaniu jednostkowym: 1000 szt.
Bezpieczne i nietoksyczne, bez powłoki chemicznej, bez substancji alergicznych, nie zawiera żadnej plastikowej ani woskowej powłoki.
Odporność na wilgoć i temperaturę, możliwość stosowania zarówno do dań zimnych jak i ciepłych. Odporne na wrzątek i olej o temperaturze 100°C do 30 min. Ma sztywną strukturę i neutralny wpływ na smak potraw.
Odpowiednie do stosowania w kuchenkach mikrofalowych i zamrażarkach. Posiadają certyfikaty dopuszczające je do kontaktu z żywnością.</t>
    </r>
  </si>
  <si>
    <r>
      <rPr>
        <sz val="10"/>
        <rFont val="Times New Roman"/>
        <family val="1"/>
        <charset val="238"/>
      </rPr>
      <t xml:space="preserve">Widelec z włókien drzewnych Długość: 18 cm
Ilość w opakowaniu jednostkowym 100 szt.
Przeznaczone do potraw zimnych i gorących, wytrzymałe na złamania. </t>
    </r>
    <r>
      <rPr>
        <sz val="10"/>
        <color rgb="FF111111"/>
        <rFont val="Times New Roman"/>
        <family val="1"/>
        <charset val="238"/>
      </rPr>
      <t>Posiadają certyfikaty dopuszczające je do kontaktu z żywnością.</t>
    </r>
  </si>
  <si>
    <r>
      <rPr>
        <sz val="10"/>
        <rFont val="Times New Roman"/>
        <family val="1"/>
        <charset val="238"/>
      </rPr>
      <t xml:space="preserve">Nóż z włókien drzewnych Długość: 18 cm
Ilość w opakowaniu jednostkowym 100 szt.
Przeznaczone do potraw zimnych i gorących, wytrzymałe na złamania. </t>
    </r>
    <r>
      <rPr>
        <sz val="10"/>
        <color rgb="FF111111"/>
        <rFont val="Times New Roman"/>
        <family val="1"/>
        <charset val="238"/>
      </rPr>
      <t>Posiadają certyfikaty dopuszczające je do kontaktu z żywnością.</t>
    </r>
  </si>
  <si>
    <r>
      <rPr>
        <sz val="10"/>
        <rFont val="Times New Roman"/>
        <family val="1"/>
        <charset val="238"/>
      </rPr>
      <t xml:space="preserve">Łyżka z włókien drzewnych Długość: 18cm
Ilość w opakowaniu jednostkowym 100 szt.
Przeznaczone do potraw zimnych i gorących, wytrzymałe na złamania. </t>
    </r>
    <r>
      <rPr>
        <sz val="10"/>
        <color rgb="FF111111"/>
        <rFont val="Times New Roman"/>
        <family val="1"/>
        <charset val="238"/>
      </rPr>
      <t>Posiadają certyfikaty dopuszczające je do kontaktu z żywnością.</t>
    </r>
  </si>
  <si>
    <r>
      <rPr>
        <sz val="10"/>
        <rFont val="Times New Roman"/>
        <family val="1"/>
        <charset val="238"/>
      </rPr>
      <t xml:space="preserve">Kubek 250ml papierowy biały a'100 </t>
    </r>
    <r>
      <rPr>
        <sz val="10"/>
        <color rgb="FF111111"/>
        <rFont val="Times New Roman"/>
        <family val="1"/>
        <charset val="238"/>
      </rPr>
      <t xml:space="preserve">Kolor: biały
Pojemność: 250 ml
Surowiec: papier
Przeznaczenie: do napojów zimnych i gorących </t>
    </r>
    <r>
      <rPr>
        <sz val="10"/>
        <rFont val="Times New Roman"/>
        <family val="1"/>
        <charset val="238"/>
      </rPr>
      <t xml:space="preserve">Ilość w opakowaniu jednostkowym 100 szt.
</t>
    </r>
    <r>
      <rPr>
        <sz val="10"/>
        <color rgb="FF111111"/>
        <rFont val="Times New Roman"/>
        <family val="1"/>
        <charset val="238"/>
      </rPr>
      <t>Bezpieczne i nietoksyczne, bez powłoki chemicznej, bez substancji alergicznych, nie zawiera żadnej plastikowej ani woskowej powłoki.
Odporność na wilgoć i temperaturę, możliwość stosowana zarówno do dań zimnych jak i ciepłych. Odporne na wrzątek 100°C do 30 min. Ma sztywną strukturę i neutralny wpływ na smak potraw. Odpowiednie do stosowania w kuchenkach mikrofalowych i zamrażarkach. Posiadają certyfikaty dopuszczające je do kontaktu z żywnością.</t>
    </r>
  </si>
  <si>
    <t>Wartość netto Pakietu Nr 7  .................................. zł  słownie: ..................................................... złotych</t>
  </si>
  <si>
    <t>Wartość VAT Pakietu Nr 7................................... zł  słownie: ....................................................... złotych</t>
  </si>
  <si>
    <t>Wartość brutto Pakietu Nr 7 ................................ zł  słownie: ....................................................... złotych</t>
  </si>
  <si>
    <t>j.m</t>
  </si>
  <si>
    <t>szt.</t>
  </si>
  <si>
    <t>op.</t>
  </si>
  <si>
    <t>???</t>
  </si>
  <si>
    <t>ilość</t>
  </si>
  <si>
    <t xml:space="preserve">ilość </t>
  </si>
  <si>
    <t>par</t>
  </si>
  <si>
    <t>par.</t>
  </si>
  <si>
    <t xml:space="preserve">
ilość </t>
  </si>
  <si>
    <t xml:space="preserve">ilość  </t>
  </si>
  <si>
    <t>Cena jednostkowa netto  w zł
 za  100 szt.</t>
  </si>
  <si>
    <t>Formularz cenowy - Pakiet nr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</si>
</sst>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Red]#,##0.00"/>
  </numFmts>
  <fonts count="14" x14ac:knownFonts="1">
    <font>
      <sz val="10"/>
      <color rgb="FF000000"/>
      <name val="Times New Roman"/>
      <charset val="204"/>
    </font>
    <font>
      <sz val="10"/>
      <color rgb="FFFF0000"/>
      <name val="Times New Roman"/>
      <family val="1"/>
      <charset val="238"/>
    </font>
    <font>
      <sz val="10"/>
      <color rgb="FF000000"/>
      <name val="Times New Roman"/>
      <family val="1"/>
      <charset val="238"/>
    </font>
    <font>
      <b/>
      <sz val="10"/>
      <color rgb="FF000000"/>
      <name val="Times New Roman"/>
      <family val="1"/>
      <charset val="238"/>
    </font>
    <font>
      <b/>
      <sz val="10"/>
      <name val="Times New Roman"/>
      <family val="1"/>
      <charset val="238"/>
    </font>
    <font>
      <b/>
      <i/>
      <sz val="10"/>
      <name val="Times New Roman"/>
      <family val="1"/>
      <charset val="238"/>
    </font>
    <font>
      <b/>
      <i/>
      <u/>
      <sz val="10"/>
      <name val="Times New Roman"/>
      <family val="1"/>
      <charset val="238"/>
    </font>
    <font>
      <sz val="10"/>
      <name val="Times New Roman"/>
      <family val="1"/>
      <charset val="238"/>
    </font>
    <font>
      <sz val="9"/>
      <name val="Times New Roman"/>
      <family val="1"/>
      <charset val="238"/>
    </font>
    <font>
      <sz val="11"/>
      <name val="Times New Roman"/>
      <family val="1"/>
      <charset val="238"/>
    </font>
    <font>
      <sz val="12"/>
      <name val="Times New Roman"/>
      <family val="1"/>
      <charset val="238"/>
    </font>
    <font>
      <sz val="7"/>
      <name val="Times New Roman"/>
      <family val="1"/>
      <charset val="238"/>
    </font>
    <font>
      <sz val="10"/>
      <color rgb="FF111111"/>
      <name val="Times New Roman"/>
      <family val="1"/>
      <charset val="238"/>
    </font>
    <font>
      <b/>
      <sz val="12"/>
      <color rgb="FFFF0000"/>
      <name val="Times New Roman"/>
      <family val="1"/>
      <charset val="238"/>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s>
  <cellStyleXfs count="1">
    <xf numFmtId="0" fontId="0" fillId="0" borderId="0"/>
  </cellStyleXfs>
  <cellXfs count="51">
    <xf numFmtId="0" fontId="0" fillId="0" borderId="0" xfId="0" applyAlignment="1">
      <alignment horizontal="left" vertical="top"/>
    </xf>
    <xf numFmtId="0" fontId="3" fillId="0" borderId="0" xfId="0" applyFont="1" applyAlignment="1">
      <alignment horizontal="left" vertical="top"/>
    </xf>
    <xf numFmtId="0" fontId="3" fillId="0" borderId="3" xfId="0" applyFont="1" applyBorder="1" applyAlignment="1">
      <alignment horizontal="center" vertical="center"/>
    </xf>
    <xf numFmtId="0" fontId="4" fillId="0" borderId="3" xfId="0" applyFont="1" applyBorder="1" applyAlignment="1">
      <alignment horizontal="center" vertical="top" wrapText="1"/>
    </xf>
    <xf numFmtId="0" fontId="3" fillId="0" borderId="3" xfId="0" applyFont="1" applyBorder="1" applyAlignment="1">
      <alignment horizontal="center" vertical="top" wrapText="1"/>
    </xf>
    <xf numFmtId="0" fontId="3" fillId="0" borderId="3" xfId="0" applyFont="1" applyBorder="1" applyAlignment="1">
      <alignment horizontal="center" vertical="center" wrapText="1"/>
    </xf>
    <xf numFmtId="164" fontId="3" fillId="0" borderId="3" xfId="0" applyNumberFormat="1" applyFont="1" applyBorder="1" applyAlignment="1">
      <alignment horizontal="center" vertical="center" wrapText="1"/>
    </xf>
    <xf numFmtId="0" fontId="2" fillId="0" borderId="3" xfId="0" applyFont="1" applyBorder="1" applyAlignment="1">
      <alignment horizontal="left" vertical="top"/>
    </xf>
    <xf numFmtId="0" fontId="2" fillId="0" borderId="3" xfId="0" applyFont="1" applyBorder="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horizontal="center" vertical="center"/>
    </xf>
    <xf numFmtId="0" fontId="2" fillId="0" borderId="3" xfId="0" applyFont="1" applyBorder="1" applyAlignment="1">
      <alignment horizontal="left" vertical="top" wrapText="1"/>
    </xf>
    <xf numFmtId="0" fontId="7" fillId="0" borderId="3" xfId="0" applyFont="1" applyBorder="1" applyAlignment="1">
      <alignment horizontal="center" vertical="center" wrapText="1"/>
    </xf>
    <xf numFmtId="4" fontId="2" fillId="0" borderId="3" xfId="0" applyNumberFormat="1" applyFont="1" applyBorder="1" applyAlignment="1">
      <alignment horizontal="center" vertical="center"/>
    </xf>
    <xf numFmtId="0" fontId="7" fillId="0" borderId="3" xfId="0" applyFont="1" applyBorder="1" applyAlignment="1">
      <alignment horizontal="left" vertical="top" wrapText="1"/>
    </xf>
    <xf numFmtId="0" fontId="2" fillId="0" borderId="3" xfId="0" applyFont="1" applyBorder="1" applyAlignment="1">
      <alignment horizontal="center" vertical="center" wrapText="1"/>
    </xf>
    <xf numFmtId="165" fontId="2" fillId="0" borderId="3" xfId="0" applyNumberFormat="1" applyFont="1" applyBorder="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xf>
    <xf numFmtId="0" fontId="7" fillId="0" borderId="0" xfId="0" applyFont="1" applyAlignment="1">
      <alignment horizontal="left" vertical="top"/>
    </xf>
    <xf numFmtId="0" fontId="2" fillId="0" borderId="0" xfId="0" applyFont="1" applyAlignment="1">
      <alignment horizontal="left" vertical="center"/>
    </xf>
    <xf numFmtId="0" fontId="4" fillId="0" borderId="3" xfId="0" applyFont="1" applyBorder="1" applyAlignment="1">
      <alignment horizontal="center" vertical="center" wrapText="1"/>
    </xf>
    <xf numFmtId="164" fontId="2" fillId="0" borderId="3" xfId="0" applyNumberFormat="1" applyFont="1" applyBorder="1" applyAlignment="1">
      <alignment horizontal="center" vertical="center" wrapText="1"/>
    </xf>
    <xf numFmtId="0" fontId="7" fillId="0" borderId="0" xfId="0" applyFont="1" applyAlignment="1">
      <alignment vertical="center"/>
    </xf>
    <xf numFmtId="0" fontId="2" fillId="0" borderId="0" xfId="0" applyFont="1" applyAlignment="1">
      <alignment vertical="top"/>
    </xf>
    <xf numFmtId="0" fontId="4" fillId="0" borderId="1" xfId="0" applyFont="1" applyBorder="1" applyAlignment="1">
      <alignment horizontal="center" vertical="center" wrapText="1"/>
    </xf>
    <xf numFmtId="0" fontId="4" fillId="0" borderId="2" xfId="0" applyFont="1" applyBorder="1" applyAlignment="1">
      <alignment horizontal="center" vertical="top" wrapText="1"/>
    </xf>
    <xf numFmtId="164" fontId="2" fillId="0" borderId="1" xfId="0" applyNumberFormat="1" applyFont="1" applyBorder="1" applyAlignment="1">
      <alignment horizontal="center" vertical="center" wrapText="1"/>
    </xf>
    <xf numFmtId="0" fontId="7" fillId="0" borderId="2" xfId="0" applyFont="1" applyBorder="1" applyAlignment="1">
      <alignment horizontal="left" vertical="top" wrapText="1"/>
    </xf>
    <xf numFmtId="0" fontId="7" fillId="0" borderId="2" xfId="0" applyFont="1" applyBorder="1" applyAlignment="1">
      <alignment horizontal="left" vertical="top"/>
    </xf>
    <xf numFmtId="0" fontId="2" fillId="0" borderId="1" xfId="0" applyFont="1" applyBorder="1" applyAlignment="1">
      <alignment horizontal="center" vertical="center" wrapText="1"/>
    </xf>
    <xf numFmtId="0" fontId="2" fillId="0" borderId="2" xfId="0" applyFont="1" applyBorder="1" applyAlignment="1">
      <alignment horizontal="left" vertical="top" wrapText="1"/>
    </xf>
    <xf numFmtId="0" fontId="2" fillId="0" borderId="0" xfId="0" applyFont="1" applyAlignment="1">
      <alignment horizontal="center" vertical="center" wrapText="1"/>
    </xf>
    <xf numFmtId="0" fontId="4" fillId="0" borderId="2" xfId="0" applyFont="1" applyBorder="1" applyAlignment="1">
      <alignment horizontal="center" vertical="center" wrapText="1"/>
    </xf>
    <xf numFmtId="165" fontId="2" fillId="0" borderId="1"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0" fontId="7" fillId="0" borderId="4" xfId="0" applyFont="1" applyBorder="1" applyAlignment="1">
      <alignment horizontal="left" vertical="top" wrapText="1"/>
    </xf>
    <xf numFmtId="165" fontId="2"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4" fontId="1" fillId="0" borderId="3" xfId="0" applyNumberFormat="1" applyFont="1" applyBorder="1" applyAlignment="1">
      <alignment horizontal="center" vertical="center"/>
    </xf>
    <xf numFmtId="0" fontId="7" fillId="0" borderId="2" xfId="0" applyFont="1" applyBorder="1" applyAlignment="1">
      <alignment horizontal="center" vertical="center" wrapText="1"/>
    </xf>
    <xf numFmtId="164" fontId="3" fillId="0" borderId="2" xfId="0" applyNumberFormat="1" applyFont="1" applyBorder="1" applyAlignment="1">
      <alignment horizontal="center" vertical="top" wrapText="1"/>
    </xf>
    <xf numFmtId="164" fontId="3" fillId="0" borderId="1"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3" fillId="0" borderId="0" xfId="0" applyFont="1" applyAlignment="1">
      <alignment horizontal="center" vertical="center"/>
    </xf>
    <xf numFmtId="0" fontId="1" fillId="0" borderId="3" xfId="0" applyFont="1" applyBorder="1" applyAlignment="1">
      <alignment horizontal="center" vertical="center"/>
    </xf>
    <xf numFmtId="166" fontId="2" fillId="0" borderId="3" xfId="0" applyNumberFormat="1" applyFont="1" applyBorder="1" applyAlignment="1">
      <alignment horizontal="center" vertical="center"/>
    </xf>
    <xf numFmtId="0" fontId="13" fillId="0" borderId="0" xfId="0" applyFont="1" applyAlignment="1">
      <alignment horizontal="center" vertical="center"/>
    </xf>
    <xf numFmtId="4" fontId="13" fillId="0" borderId="0" xfId="0" applyNumberFormat="1" applyFont="1" applyAlignment="1">
      <alignment horizontal="center" vertical="center"/>
    </xf>
    <xf numFmtId="0" fontId="7" fillId="0" borderId="0" xfId="0" applyFont="1" applyAlignment="1">
      <alignment horizontal="center" vertical="center"/>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67"/>
  <sheetViews>
    <sheetView tabSelected="1" topLeftCell="A152" workbookViewId="0">
      <selection activeCell="A147" sqref="A147:I164"/>
    </sheetView>
  </sheetViews>
  <sheetFormatPr defaultRowHeight="12.75" x14ac:dyDescent="0.2"/>
  <cols>
    <col min="1" max="1" width="6.83203125" style="11" customWidth="1"/>
    <col min="2" max="2" width="79.5" style="10" customWidth="1"/>
    <col min="3" max="3" width="7.5" style="11" customWidth="1"/>
    <col min="4" max="4" width="12.1640625" style="11" customWidth="1"/>
    <col min="5" max="5" width="19.6640625" style="11" customWidth="1"/>
    <col min="6" max="6" width="18.5" style="11" customWidth="1"/>
    <col min="7" max="7" width="11.83203125" style="11" customWidth="1"/>
    <col min="8" max="8" width="14.33203125" style="11" customWidth="1"/>
    <col min="9" max="9" width="18.5" style="11" customWidth="1"/>
    <col min="10" max="16384" width="9.33203125" style="10"/>
  </cols>
  <sheetData>
    <row r="1" spans="1:9" x14ac:dyDescent="0.2">
      <c r="A1" s="9" t="s">
        <v>0</v>
      </c>
    </row>
    <row r="2" spans="1:9" s="1" customFormat="1" ht="38.25" x14ac:dyDescent="0.2">
      <c r="A2" s="2" t="s">
        <v>1</v>
      </c>
      <c r="B2" s="3" t="s">
        <v>38</v>
      </c>
      <c r="C2" s="22" t="s">
        <v>135</v>
      </c>
      <c r="D2" s="22" t="s">
        <v>139</v>
      </c>
      <c r="E2" s="5" t="s">
        <v>39</v>
      </c>
      <c r="F2" s="2" t="s">
        <v>34</v>
      </c>
      <c r="G2" s="5" t="s">
        <v>35</v>
      </c>
      <c r="H2" s="5" t="s">
        <v>36</v>
      </c>
      <c r="I2" s="5" t="s">
        <v>37</v>
      </c>
    </row>
    <row r="3" spans="1:9" s="1" customFormat="1" ht="13.5" x14ac:dyDescent="0.2">
      <c r="A3" s="2" t="s">
        <v>2</v>
      </c>
      <c r="B3" s="4" t="s">
        <v>40</v>
      </c>
      <c r="C3" s="6" t="s">
        <v>4</v>
      </c>
      <c r="D3" s="6">
        <v>4</v>
      </c>
      <c r="E3" s="2" t="s">
        <v>6</v>
      </c>
      <c r="F3" s="2" t="s">
        <v>7</v>
      </c>
      <c r="G3" s="2" t="s">
        <v>8</v>
      </c>
      <c r="H3" s="2" t="s">
        <v>9</v>
      </c>
      <c r="I3" s="2" t="s">
        <v>10</v>
      </c>
    </row>
    <row r="4" spans="1:9" ht="282" x14ac:dyDescent="0.2">
      <c r="A4" s="8" t="s">
        <v>2</v>
      </c>
      <c r="B4" s="12" t="s">
        <v>42</v>
      </c>
      <c r="C4" s="16" t="s">
        <v>136</v>
      </c>
      <c r="D4" s="13">
        <v>900</v>
      </c>
      <c r="E4" s="14"/>
      <c r="F4" s="14"/>
      <c r="G4" s="14"/>
      <c r="H4" s="14"/>
      <c r="I4" s="8"/>
    </row>
    <row r="5" spans="1:9" ht="179.25" x14ac:dyDescent="0.2">
      <c r="A5" s="8" t="s">
        <v>3</v>
      </c>
      <c r="B5" s="12" t="s">
        <v>43</v>
      </c>
      <c r="C5" s="16" t="s">
        <v>136</v>
      </c>
      <c r="D5" s="13">
        <v>106</v>
      </c>
      <c r="E5" s="14"/>
      <c r="F5" s="14"/>
      <c r="G5" s="14"/>
      <c r="H5" s="14"/>
      <c r="I5" s="8"/>
    </row>
    <row r="6" spans="1:9" ht="320.25" x14ac:dyDescent="0.2">
      <c r="A6" s="8" t="s">
        <v>4</v>
      </c>
      <c r="B6" s="15" t="s">
        <v>44</v>
      </c>
      <c r="C6" s="13" t="s">
        <v>136</v>
      </c>
      <c r="D6" s="13">
        <v>8400</v>
      </c>
      <c r="E6" s="14"/>
      <c r="F6" s="14"/>
      <c r="G6" s="14"/>
      <c r="H6" s="14"/>
      <c r="I6" s="8"/>
    </row>
    <row r="7" spans="1:9" ht="294.75" customHeight="1" x14ac:dyDescent="0.2">
      <c r="A7" s="8" t="s">
        <v>5</v>
      </c>
      <c r="B7" s="15" t="s">
        <v>45</v>
      </c>
      <c r="C7" s="13" t="s">
        <v>136</v>
      </c>
      <c r="D7" s="13">
        <v>696</v>
      </c>
      <c r="E7" s="14"/>
      <c r="F7" s="14"/>
      <c r="G7" s="14"/>
      <c r="H7" s="14"/>
      <c r="I7" s="8"/>
    </row>
    <row r="8" spans="1:9" ht="77.25" x14ac:dyDescent="0.2">
      <c r="A8" s="8" t="s">
        <v>6</v>
      </c>
      <c r="B8" s="12" t="s">
        <v>46</v>
      </c>
      <c r="C8" s="16" t="s">
        <v>137</v>
      </c>
      <c r="D8" s="13">
        <v>80</v>
      </c>
      <c r="E8" s="14"/>
      <c r="F8" s="14"/>
      <c r="G8" s="14"/>
      <c r="H8" s="14"/>
      <c r="I8" s="8"/>
    </row>
    <row r="9" spans="1:9" ht="197.25" customHeight="1" x14ac:dyDescent="0.2">
      <c r="A9" s="8" t="s">
        <v>7</v>
      </c>
      <c r="B9" s="12" t="s">
        <v>47</v>
      </c>
      <c r="C9" s="16" t="s">
        <v>137</v>
      </c>
      <c r="D9" s="13">
        <v>50</v>
      </c>
      <c r="E9" s="14"/>
      <c r="F9" s="14"/>
      <c r="G9" s="14"/>
      <c r="H9" s="14"/>
      <c r="I9" s="8"/>
    </row>
    <row r="10" spans="1:9" ht="185.25" customHeight="1" x14ac:dyDescent="0.2">
      <c r="A10" s="8" t="s">
        <v>8</v>
      </c>
      <c r="B10" s="15" t="s">
        <v>48</v>
      </c>
      <c r="C10" s="13" t="s">
        <v>138</v>
      </c>
      <c r="D10" s="17">
        <v>180</v>
      </c>
      <c r="E10" s="14"/>
      <c r="F10" s="14"/>
      <c r="G10" s="14"/>
      <c r="H10" s="14"/>
      <c r="I10" s="8"/>
    </row>
    <row r="11" spans="1:9" x14ac:dyDescent="0.2">
      <c r="A11" s="8"/>
      <c r="B11" s="12"/>
      <c r="C11" s="16"/>
      <c r="D11" s="8"/>
      <c r="E11" s="8" t="s">
        <v>41</v>
      </c>
      <c r="F11" s="14">
        <f>SUM(F4:F10)</f>
        <v>0</v>
      </c>
      <c r="G11" s="8"/>
      <c r="H11" s="14">
        <f>SUM(H4:H10)</f>
        <v>0</v>
      </c>
      <c r="I11" s="8"/>
    </row>
    <row r="12" spans="1:9" x14ac:dyDescent="0.2">
      <c r="B12" s="18"/>
      <c r="C12" s="33"/>
    </row>
    <row r="13" spans="1:9" x14ac:dyDescent="0.2">
      <c r="A13" s="19" t="s">
        <v>49</v>
      </c>
    </row>
    <row r="14" spans="1:9" x14ac:dyDescent="0.2">
      <c r="A14" s="19" t="s">
        <v>50</v>
      </c>
    </row>
    <row r="15" spans="1:9" x14ac:dyDescent="0.2">
      <c r="A15" s="19" t="s">
        <v>33</v>
      </c>
    </row>
    <row r="16" spans="1:9" x14ac:dyDescent="0.2">
      <c r="A16" s="20"/>
      <c r="G16" s="50" t="s">
        <v>51</v>
      </c>
      <c r="H16" s="50"/>
      <c r="I16" s="50"/>
    </row>
    <row r="17" spans="1:9" x14ac:dyDescent="0.2">
      <c r="A17" s="19"/>
      <c r="G17" s="50" t="s">
        <v>52</v>
      </c>
      <c r="H17" s="50"/>
      <c r="I17" s="50"/>
    </row>
    <row r="18" spans="1:9" x14ac:dyDescent="0.2">
      <c r="A18" s="19"/>
    </row>
    <row r="19" spans="1:9" x14ac:dyDescent="0.2">
      <c r="A19" s="19"/>
    </row>
    <row r="20" spans="1:9" x14ac:dyDescent="0.2">
      <c r="A20" s="19"/>
    </row>
    <row r="21" spans="1:9" x14ac:dyDescent="0.2">
      <c r="A21" s="21" t="s">
        <v>53</v>
      </c>
    </row>
    <row r="22" spans="1:9" s="45" customFormat="1" ht="38.25" x14ac:dyDescent="0.2">
      <c r="A22" s="2"/>
      <c r="B22" s="22" t="s">
        <v>38</v>
      </c>
      <c r="C22" s="22" t="s">
        <v>135</v>
      </c>
      <c r="D22" s="22" t="s">
        <v>139</v>
      </c>
      <c r="E22" s="5" t="s">
        <v>39</v>
      </c>
      <c r="F22" s="2" t="s">
        <v>34</v>
      </c>
      <c r="G22" s="5" t="s">
        <v>35</v>
      </c>
      <c r="H22" s="5" t="s">
        <v>36</v>
      </c>
      <c r="I22" s="5" t="s">
        <v>37</v>
      </c>
    </row>
    <row r="23" spans="1:9" s="45" customFormat="1" x14ac:dyDescent="0.2">
      <c r="A23" s="2" t="s">
        <v>2</v>
      </c>
      <c r="B23" s="6" t="s">
        <v>3</v>
      </c>
      <c r="C23" s="6" t="s">
        <v>4</v>
      </c>
      <c r="D23" s="6">
        <v>4</v>
      </c>
      <c r="E23" s="2" t="s">
        <v>6</v>
      </c>
      <c r="F23" s="2" t="s">
        <v>7</v>
      </c>
      <c r="G23" s="2" t="s">
        <v>8</v>
      </c>
      <c r="H23" s="2" t="s">
        <v>9</v>
      </c>
      <c r="I23" s="2" t="s">
        <v>10</v>
      </c>
    </row>
    <row r="24" spans="1:9" ht="156" x14ac:dyDescent="0.2">
      <c r="A24" s="8" t="s">
        <v>2</v>
      </c>
      <c r="B24" s="12" t="s">
        <v>54</v>
      </c>
      <c r="C24" s="16" t="s">
        <v>136</v>
      </c>
      <c r="D24" s="8">
        <v>9000</v>
      </c>
      <c r="E24" s="8"/>
      <c r="F24" s="14"/>
      <c r="G24" s="47"/>
      <c r="H24" s="47"/>
      <c r="I24" s="8"/>
    </row>
    <row r="25" spans="1:9" ht="80.25" x14ac:dyDescent="0.2">
      <c r="A25" s="8" t="s">
        <v>3</v>
      </c>
      <c r="B25" s="12" t="s">
        <v>55</v>
      </c>
      <c r="C25" s="16" t="s">
        <v>136</v>
      </c>
      <c r="D25" s="8">
        <v>45000</v>
      </c>
      <c r="E25" s="8"/>
      <c r="F25" s="14"/>
      <c r="G25" s="47"/>
      <c r="H25" s="47"/>
      <c r="I25" s="8"/>
    </row>
    <row r="26" spans="1:9" x14ac:dyDescent="0.2">
      <c r="A26" s="8"/>
      <c r="B26" s="12"/>
      <c r="C26" s="16"/>
      <c r="D26" s="8"/>
      <c r="E26" s="8" t="s">
        <v>41</v>
      </c>
      <c r="F26" s="14">
        <f>SUM(F24:F25)</f>
        <v>0</v>
      </c>
      <c r="G26" s="47"/>
      <c r="H26" s="47">
        <f>SUM(H24:H25)</f>
        <v>0</v>
      </c>
      <c r="I26" s="8"/>
    </row>
    <row r="27" spans="1:9" x14ac:dyDescent="0.2">
      <c r="B27" s="18"/>
      <c r="C27" s="33"/>
    </row>
    <row r="28" spans="1:9" s="25" customFormat="1" x14ac:dyDescent="0.2">
      <c r="A28" s="24" t="s">
        <v>56</v>
      </c>
      <c r="C28" s="11"/>
      <c r="D28" s="11"/>
      <c r="E28" s="11"/>
      <c r="F28" s="11"/>
      <c r="G28" s="11"/>
      <c r="H28" s="11"/>
      <c r="I28" s="11"/>
    </row>
    <row r="29" spans="1:9" s="25" customFormat="1" x14ac:dyDescent="0.2">
      <c r="A29" s="24" t="s">
        <v>57</v>
      </c>
      <c r="C29" s="11"/>
      <c r="D29" s="11"/>
      <c r="E29" s="11"/>
      <c r="F29" s="11"/>
      <c r="G29" s="11"/>
      <c r="H29" s="11"/>
      <c r="I29" s="11"/>
    </row>
    <row r="30" spans="1:9" s="25" customFormat="1" x14ac:dyDescent="0.2">
      <c r="A30" s="24" t="s">
        <v>58</v>
      </c>
      <c r="C30" s="11"/>
      <c r="D30" s="11"/>
      <c r="E30" s="11"/>
      <c r="F30" s="11"/>
      <c r="G30" s="11"/>
      <c r="H30" s="11"/>
      <c r="I30" s="11"/>
    </row>
    <row r="31" spans="1:9" s="25" customFormat="1" x14ac:dyDescent="0.2">
      <c r="A31" s="24"/>
      <c r="C31" s="11"/>
      <c r="D31" s="11"/>
      <c r="E31" s="11"/>
      <c r="F31" s="11"/>
      <c r="G31" s="50" t="s">
        <v>51</v>
      </c>
      <c r="H31" s="50"/>
      <c r="I31" s="50"/>
    </row>
    <row r="32" spans="1:9" s="25" customFormat="1" x14ac:dyDescent="0.2">
      <c r="A32" s="24"/>
      <c r="C32" s="11"/>
      <c r="D32" s="11"/>
      <c r="E32" s="11"/>
      <c r="F32" s="11"/>
      <c r="G32" s="50" t="s">
        <v>52</v>
      </c>
      <c r="H32" s="50"/>
      <c r="I32" s="50"/>
    </row>
    <row r="33" spans="1:9" s="25" customFormat="1" x14ac:dyDescent="0.2">
      <c r="A33" s="24"/>
      <c r="C33" s="11"/>
      <c r="D33" s="11"/>
      <c r="E33" s="11"/>
      <c r="F33" s="11"/>
      <c r="G33" s="11"/>
      <c r="H33" s="11"/>
      <c r="I33" s="11"/>
    </row>
    <row r="34" spans="1:9" s="25" customFormat="1" x14ac:dyDescent="0.2">
      <c r="A34" s="24"/>
      <c r="C34" s="11"/>
      <c r="D34" s="11"/>
      <c r="E34" s="11"/>
      <c r="F34" s="11"/>
      <c r="G34" s="11"/>
      <c r="H34" s="11"/>
      <c r="I34" s="11"/>
    </row>
    <row r="35" spans="1:9" x14ac:dyDescent="0.2">
      <c r="A35" s="21" t="s">
        <v>59</v>
      </c>
    </row>
    <row r="36" spans="1:9" ht="29.25" customHeight="1" x14ac:dyDescent="0.2">
      <c r="A36" s="26" t="s">
        <v>1</v>
      </c>
      <c r="B36" s="27" t="s">
        <v>38</v>
      </c>
      <c r="C36" s="22" t="s">
        <v>135</v>
      </c>
      <c r="D36" s="22" t="s">
        <v>140</v>
      </c>
      <c r="E36" s="16" t="s">
        <v>39</v>
      </c>
      <c r="F36" s="2" t="s">
        <v>34</v>
      </c>
      <c r="G36" s="5" t="s">
        <v>35</v>
      </c>
      <c r="H36" s="5" t="s">
        <v>36</v>
      </c>
      <c r="I36" s="5" t="s">
        <v>37</v>
      </c>
    </row>
    <row r="37" spans="1:9" s="1" customFormat="1" x14ac:dyDescent="0.2">
      <c r="A37" s="26" t="s">
        <v>2</v>
      </c>
      <c r="B37" s="42" t="s">
        <v>3</v>
      </c>
      <c r="C37" s="6" t="s">
        <v>4</v>
      </c>
      <c r="D37" s="6" t="s">
        <v>5</v>
      </c>
      <c r="E37" s="2" t="s">
        <v>6</v>
      </c>
      <c r="F37" s="2" t="s">
        <v>7</v>
      </c>
      <c r="G37" s="2" t="s">
        <v>8</v>
      </c>
      <c r="H37" s="2" t="s">
        <v>9</v>
      </c>
      <c r="I37" s="8" t="s">
        <v>10</v>
      </c>
    </row>
    <row r="38" spans="1:9" ht="26.25" customHeight="1" x14ac:dyDescent="0.2">
      <c r="A38" s="28" t="s">
        <v>2</v>
      </c>
      <c r="B38" s="29" t="s">
        <v>60</v>
      </c>
      <c r="C38" s="13" t="s">
        <v>136</v>
      </c>
      <c r="D38" s="17">
        <v>80</v>
      </c>
      <c r="E38" s="14"/>
      <c r="F38" s="14"/>
      <c r="G38" s="14"/>
      <c r="H38" s="14"/>
      <c r="I38" s="14"/>
    </row>
    <row r="39" spans="1:9" ht="25.5" customHeight="1" x14ac:dyDescent="0.2">
      <c r="A39" s="28" t="s">
        <v>3</v>
      </c>
      <c r="B39" s="29" t="s">
        <v>61</v>
      </c>
      <c r="C39" s="13" t="s">
        <v>136</v>
      </c>
      <c r="D39" s="17">
        <v>100</v>
      </c>
      <c r="E39" s="14"/>
      <c r="F39" s="14"/>
      <c r="G39" s="14"/>
      <c r="H39" s="14"/>
      <c r="I39" s="14"/>
    </row>
    <row r="40" spans="1:9" x14ac:dyDescent="0.2">
      <c r="A40" s="28" t="s">
        <v>4</v>
      </c>
      <c r="B40" s="30" t="s">
        <v>62</v>
      </c>
      <c r="C40" s="13" t="s">
        <v>136</v>
      </c>
      <c r="D40" s="17">
        <v>1400</v>
      </c>
      <c r="E40" s="14"/>
      <c r="F40" s="14"/>
      <c r="G40" s="14"/>
      <c r="H40" s="14"/>
      <c r="I40" s="14"/>
    </row>
    <row r="41" spans="1:9" x14ac:dyDescent="0.2">
      <c r="A41" s="28" t="s">
        <v>5</v>
      </c>
      <c r="B41" s="30" t="s">
        <v>63</v>
      </c>
      <c r="C41" s="13" t="s">
        <v>136</v>
      </c>
      <c r="D41" s="17">
        <v>1600</v>
      </c>
      <c r="E41" s="14"/>
      <c r="F41" s="14"/>
      <c r="G41" s="14"/>
      <c r="H41" s="14"/>
      <c r="I41" s="14"/>
    </row>
    <row r="42" spans="1:9" x14ac:dyDescent="0.2">
      <c r="A42" s="28" t="s">
        <v>6</v>
      </c>
      <c r="B42" s="30" t="s">
        <v>64</v>
      </c>
      <c r="C42" s="13" t="s">
        <v>136</v>
      </c>
      <c r="D42" s="17">
        <v>25</v>
      </c>
      <c r="E42" s="14"/>
      <c r="F42" s="14"/>
      <c r="G42" s="14"/>
      <c r="H42" s="14"/>
      <c r="I42" s="14"/>
    </row>
    <row r="43" spans="1:9" x14ac:dyDescent="0.2">
      <c r="A43" s="28" t="s">
        <v>7</v>
      </c>
      <c r="B43" s="30" t="s">
        <v>65</v>
      </c>
      <c r="C43" s="13" t="s">
        <v>136</v>
      </c>
      <c r="D43" s="17">
        <v>200</v>
      </c>
      <c r="E43" s="14"/>
      <c r="F43" s="14"/>
      <c r="G43" s="14"/>
      <c r="H43" s="14"/>
      <c r="I43" s="14"/>
    </row>
    <row r="44" spans="1:9" x14ac:dyDescent="0.2">
      <c r="A44" s="28" t="s">
        <v>8</v>
      </c>
      <c r="B44" s="30" t="s">
        <v>66</v>
      </c>
      <c r="C44" s="13" t="s">
        <v>136</v>
      </c>
      <c r="D44" s="17">
        <v>10</v>
      </c>
      <c r="E44" s="14"/>
      <c r="F44" s="14"/>
      <c r="G44" s="14"/>
      <c r="H44" s="14"/>
      <c r="I44" s="14"/>
    </row>
    <row r="45" spans="1:9" ht="15.75" customHeight="1" x14ac:dyDescent="0.2">
      <c r="A45" s="28" t="s">
        <v>9</v>
      </c>
      <c r="B45" s="29" t="s">
        <v>11</v>
      </c>
      <c r="C45" s="13" t="s">
        <v>136</v>
      </c>
      <c r="D45" s="17">
        <v>80</v>
      </c>
      <c r="E45" s="14"/>
      <c r="F45" s="14"/>
      <c r="G45" s="14"/>
      <c r="H45" s="14"/>
      <c r="I45" s="14"/>
    </row>
    <row r="46" spans="1:9" x14ac:dyDescent="0.2">
      <c r="A46" s="28" t="s">
        <v>10</v>
      </c>
      <c r="B46" s="29" t="s">
        <v>67</v>
      </c>
      <c r="C46" s="13" t="s">
        <v>136</v>
      </c>
      <c r="D46" s="17">
        <v>25</v>
      </c>
      <c r="E46" s="14"/>
      <c r="F46" s="14"/>
      <c r="G46" s="14"/>
      <c r="H46" s="14"/>
      <c r="I46" s="14"/>
    </row>
    <row r="47" spans="1:9" x14ac:dyDescent="0.2">
      <c r="A47" s="28" t="s">
        <v>12</v>
      </c>
      <c r="B47" s="29" t="s">
        <v>68</v>
      </c>
      <c r="C47" s="13" t="s">
        <v>136</v>
      </c>
      <c r="D47" s="17">
        <v>15</v>
      </c>
      <c r="E47" s="14"/>
      <c r="F47" s="14"/>
      <c r="G47" s="14"/>
      <c r="H47" s="14"/>
      <c r="I47" s="14"/>
    </row>
    <row r="48" spans="1:9" x14ac:dyDescent="0.2">
      <c r="A48" s="31"/>
      <c r="B48" s="32"/>
      <c r="C48" s="13"/>
      <c r="D48" s="8"/>
      <c r="E48" s="8" t="s">
        <v>41</v>
      </c>
      <c r="F48" s="14">
        <f>SUM(F38:F47)</f>
        <v>0</v>
      </c>
      <c r="G48" s="14"/>
      <c r="H48" s="14">
        <f>SUM(H38:H47)</f>
        <v>0</v>
      </c>
      <c r="I48" s="14"/>
    </row>
    <row r="49" spans="1:9" x14ac:dyDescent="0.2">
      <c r="A49" s="33"/>
      <c r="B49" s="18"/>
      <c r="C49" s="33"/>
    </row>
    <row r="50" spans="1:9" x14ac:dyDescent="0.2">
      <c r="A50" s="21" t="s">
        <v>69</v>
      </c>
    </row>
    <row r="51" spans="1:9" x14ac:dyDescent="0.2">
      <c r="A51" s="19" t="s">
        <v>70</v>
      </c>
    </row>
    <row r="52" spans="1:9" x14ac:dyDescent="0.2">
      <c r="A52" s="19" t="s">
        <v>71</v>
      </c>
    </row>
    <row r="53" spans="1:9" x14ac:dyDescent="0.2">
      <c r="A53" s="19" t="s">
        <v>72</v>
      </c>
    </row>
    <row r="54" spans="1:9" x14ac:dyDescent="0.2">
      <c r="A54" s="19"/>
      <c r="G54" s="50" t="s">
        <v>51</v>
      </c>
      <c r="H54" s="50"/>
      <c r="I54" s="50"/>
    </row>
    <row r="55" spans="1:9" x14ac:dyDescent="0.2">
      <c r="A55" s="19"/>
      <c r="G55" s="50" t="s">
        <v>52</v>
      </c>
      <c r="H55" s="50"/>
      <c r="I55" s="50"/>
    </row>
    <row r="56" spans="1:9" x14ac:dyDescent="0.2">
      <c r="A56" s="19"/>
    </row>
    <row r="57" spans="1:9" x14ac:dyDescent="0.2">
      <c r="A57" s="19"/>
    </row>
    <row r="58" spans="1:9" x14ac:dyDescent="0.2">
      <c r="A58" s="19"/>
    </row>
    <row r="59" spans="1:9" x14ac:dyDescent="0.2">
      <c r="A59" s="21" t="s">
        <v>73</v>
      </c>
    </row>
    <row r="60" spans="1:9" s="45" customFormat="1" ht="38.25" x14ac:dyDescent="0.2">
      <c r="A60" s="26" t="s">
        <v>1</v>
      </c>
      <c r="B60" s="26" t="s">
        <v>38</v>
      </c>
      <c r="C60" s="34" t="s">
        <v>135</v>
      </c>
      <c r="D60" s="34" t="s">
        <v>140</v>
      </c>
      <c r="E60" s="5" t="s">
        <v>39</v>
      </c>
      <c r="F60" s="2" t="s">
        <v>34</v>
      </c>
      <c r="G60" s="5" t="s">
        <v>35</v>
      </c>
      <c r="H60" s="5" t="s">
        <v>36</v>
      </c>
      <c r="I60" s="5" t="s">
        <v>37</v>
      </c>
    </row>
    <row r="61" spans="1:9" s="45" customFormat="1" x14ac:dyDescent="0.2">
      <c r="A61" s="43" t="s">
        <v>2</v>
      </c>
      <c r="B61" s="43" t="s">
        <v>3</v>
      </c>
      <c r="C61" s="44" t="s">
        <v>4</v>
      </c>
      <c r="D61" s="6" t="s">
        <v>5</v>
      </c>
      <c r="E61" s="2" t="s">
        <v>6</v>
      </c>
      <c r="F61" s="2" t="s">
        <v>7</v>
      </c>
      <c r="G61" s="2" t="s">
        <v>8</v>
      </c>
      <c r="H61" s="2" t="s">
        <v>9</v>
      </c>
      <c r="I61" s="2" t="s">
        <v>10</v>
      </c>
    </row>
    <row r="62" spans="1:9" ht="15.75" customHeight="1" x14ac:dyDescent="0.2">
      <c r="A62" s="35" t="s">
        <v>2</v>
      </c>
      <c r="B62" s="29" t="s">
        <v>26</v>
      </c>
      <c r="C62" s="41" t="s">
        <v>136</v>
      </c>
      <c r="D62" s="36">
        <v>6000</v>
      </c>
      <c r="E62" s="14"/>
      <c r="F62" s="14"/>
      <c r="G62" s="47"/>
      <c r="H62" s="47"/>
      <c r="I62" s="8"/>
    </row>
    <row r="63" spans="1:9" ht="27" customHeight="1" x14ac:dyDescent="0.2">
      <c r="A63" s="35" t="s">
        <v>3</v>
      </c>
      <c r="B63" s="29" t="s">
        <v>27</v>
      </c>
      <c r="C63" s="41" t="s">
        <v>136</v>
      </c>
      <c r="D63" s="36">
        <v>20</v>
      </c>
      <c r="E63" s="14"/>
      <c r="F63" s="14"/>
      <c r="G63" s="47"/>
      <c r="H63" s="47"/>
      <c r="I63" s="8"/>
    </row>
    <row r="64" spans="1:9" ht="12.75" customHeight="1" x14ac:dyDescent="0.2">
      <c r="A64" s="35" t="s">
        <v>4</v>
      </c>
      <c r="B64" s="29" t="s">
        <v>28</v>
      </c>
      <c r="C64" s="41" t="s">
        <v>136</v>
      </c>
      <c r="D64" s="36">
        <v>10</v>
      </c>
      <c r="E64" s="14"/>
      <c r="F64" s="14"/>
      <c r="G64" s="47"/>
      <c r="H64" s="47"/>
      <c r="I64" s="8"/>
    </row>
    <row r="65" spans="1:9" ht="12.75" customHeight="1" x14ac:dyDescent="0.2">
      <c r="A65" s="35" t="s">
        <v>5</v>
      </c>
      <c r="B65" s="29" t="s">
        <v>29</v>
      </c>
      <c r="C65" s="41" t="s">
        <v>136</v>
      </c>
      <c r="D65" s="36">
        <v>500</v>
      </c>
      <c r="E65" s="14"/>
      <c r="F65" s="14"/>
      <c r="G65" s="47"/>
      <c r="H65" s="47"/>
      <c r="I65" s="8"/>
    </row>
    <row r="66" spans="1:9" x14ac:dyDescent="0.2">
      <c r="A66" s="35" t="s">
        <v>6</v>
      </c>
      <c r="B66" s="29" t="s">
        <v>30</v>
      </c>
      <c r="C66" s="41" t="s">
        <v>136</v>
      </c>
      <c r="D66" s="36">
        <v>2000</v>
      </c>
      <c r="E66" s="14"/>
      <c r="F66" s="14"/>
      <c r="G66" s="47"/>
      <c r="H66" s="47"/>
      <c r="I66" s="8"/>
    </row>
    <row r="67" spans="1:9" ht="105" customHeight="1" x14ac:dyDescent="0.2">
      <c r="A67" s="35" t="s">
        <v>7</v>
      </c>
      <c r="B67" s="29" t="s">
        <v>31</v>
      </c>
      <c r="C67" s="41" t="s">
        <v>141</v>
      </c>
      <c r="D67" s="36">
        <v>80</v>
      </c>
      <c r="E67" s="40"/>
      <c r="F67" s="40"/>
      <c r="G67" s="47"/>
      <c r="H67" s="47"/>
      <c r="I67" s="46"/>
    </row>
    <row r="68" spans="1:9" ht="68.25" customHeight="1" x14ac:dyDescent="0.2">
      <c r="A68" s="35" t="s">
        <v>8</v>
      </c>
      <c r="B68" s="32" t="s">
        <v>74</v>
      </c>
      <c r="C68" s="39" t="s">
        <v>141</v>
      </c>
      <c r="D68" s="36">
        <v>180</v>
      </c>
      <c r="E68" s="40"/>
      <c r="F68" s="40"/>
      <c r="G68" s="47"/>
      <c r="H68" s="47"/>
      <c r="I68" s="46"/>
    </row>
    <row r="69" spans="1:9" x14ac:dyDescent="0.2">
      <c r="A69" s="35" t="s">
        <v>9</v>
      </c>
      <c r="B69" s="32" t="s">
        <v>75</v>
      </c>
      <c r="C69" s="39" t="s">
        <v>141</v>
      </c>
      <c r="D69" s="36">
        <v>20</v>
      </c>
      <c r="E69" s="14"/>
      <c r="F69" s="14"/>
      <c r="G69" s="47"/>
      <c r="H69" s="47"/>
      <c r="I69" s="8"/>
    </row>
    <row r="70" spans="1:9" ht="27" customHeight="1" x14ac:dyDescent="0.2">
      <c r="A70" s="35" t="s">
        <v>10</v>
      </c>
      <c r="B70" s="32" t="s">
        <v>76</v>
      </c>
      <c r="C70" s="39" t="s">
        <v>142</v>
      </c>
      <c r="D70" s="36">
        <v>400</v>
      </c>
      <c r="E70" s="14"/>
      <c r="F70" s="14"/>
      <c r="G70" s="47"/>
      <c r="H70" s="47"/>
      <c r="I70" s="8"/>
    </row>
    <row r="71" spans="1:9" x14ac:dyDescent="0.2">
      <c r="A71" s="35" t="s">
        <v>12</v>
      </c>
      <c r="B71" s="29" t="s">
        <v>77</v>
      </c>
      <c r="C71" s="41" t="s">
        <v>136</v>
      </c>
      <c r="D71" s="36">
        <v>140</v>
      </c>
      <c r="E71" s="14"/>
      <c r="F71" s="14"/>
      <c r="G71" s="47"/>
      <c r="H71" s="47"/>
      <c r="I71" s="8"/>
    </row>
    <row r="72" spans="1:9" x14ac:dyDescent="0.2">
      <c r="A72" s="35" t="s">
        <v>13</v>
      </c>
      <c r="B72" s="29" t="s">
        <v>78</v>
      </c>
      <c r="C72" s="41" t="s">
        <v>136</v>
      </c>
      <c r="D72" s="36">
        <v>60</v>
      </c>
      <c r="E72" s="14"/>
      <c r="F72" s="14"/>
      <c r="G72" s="47"/>
      <c r="H72" s="47"/>
      <c r="I72" s="8"/>
    </row>
    <row r="73" spans="1:9" x14ac:dyDescent="0.2">
      <c r="A73" s="35" t="s">
        <v>14</v>
      </c>
      <c r="B73" s="29" t="s">
        <v>79</v>
      </c>
      <c r="C73" s="41" t="s">
        <v>136</v>
      </c>
      <c r="D73" s="36">
        <v>20</v>
      </c>
      <c r="E73" s="14"/>
      <c r="F73" s="14"/>
      <c r="G73" s="47"/>
      <c r="H73" s="47"/>
      <c r="I73" s="8"/>
    </row>
    <row r="74" spans="1:9" x14ac:dyDescent="0.2">
      <c r="A74" s="35" t="s">
        <v>15</v>
      </c>
      <c r="B74" s="29" t="s">
        <v>80</v>
      </c>
      <c r="C74" s="41" t="s">
        <v>136</v>
      </c>
      <c r="D74" s="36">
        <v>100</v>
      </c>
      <c r="E74" s="14"/>
      <c r="F74" s="14"/>
      <c r="G74" s="47"/>
      <c r="H74" s="47"/>
      <c r="I74" s="8"/>
    </row>
    <row r="75" spans="1:9" x14ac:dyDescent="0.2">
      <c r="A75" s="35" t="s">
        <v>16</v>
      </c>
      <c r="B75" s="29" t="s">
        <v>81</v>
      </c>
      <c r="C75" s="41" t="s">
        <v>136</v>
      </c>
      <c r="D75" s="36">
        <v>20</v>
      </c>
      <c r="E75" s="14"/>
      <c r="F75" s="14"/>
      <c r="G75" s="47"/>
      <c r="H75" s="47"/>
      <c r="I75" s="8"/>
    </row>
    <row r="76" spans="1:9" ht="26.25" customHeight="1" x14ac:dyDescent="0.2">
      <c r="A76" s="35" t="s">
        <v>17</v>
      </c>
      <c r="B76" s="29" t="s">
        <v>82</v>
      </c>
      <c r="C76" s="41" t="s">
        <v>136</v>
      </c>
      <c r="D76" s="36">
        <v>25</v>
      </c>
      <c r="E76" s="14"/>
      <c r="F76" s="14"/>
      <c r="G76" s="47"/>
      <c r="H76" s="47"/>
      <c r="I76" s="8"/>
    </row>
    <row r="77" spans="1:9" x14ac:dyDescent="0.2">
      <c r="A77" s="35" t="s">
        <v>18</v>
      </c>
      <c r="B77" s="29" t="s">
        <v>83</v>
      </c>
      <c r="C77" s="41" t="s">
        <v>136</v>
      </c>
      <c r="D77" s="36">
        <v>30</v>
      </c>
      <c r="E77" s="14"/>
      <c r="F77" s="14"/>
      <c r="G77" s="47"/>
      <c r="H77" s="47"/>
      <c r="I77" s="8"/>
    </row>
    <row r="78" spans="1:9" x14ac:dyDescent="0.2">
      <c r="A78" s="35" t="s">
        <v>19</v>
      </c>
      <c r="B78" s="29" t="s">
        <v>84</v>
      </c>
      <c r="C78" s="41" t="s">
        <v>136</v>
      </c>
      <c r="D78" s="36">
        <v>10</v>
      </c>
      <c r="E78" s="14"/>
      <c r="F78" s="14"/>
      <c r="G78" s="47"/>
      <c r="H78" s="47"/>
      <c r="I78" s="8"/>
    </row>
    <row r="79" spans="1:9" ht="27" customHeight="1" x14ac:dyDescent="0.2">
      <c r="A79" s="35" t="s">
        <v>20</v>
      </c>
      <c r="B79" s="29" t="s">
        <v>85</v>
      </c>
      <c r="C79" s="41" t="s">
        <v>136</v>
      </c>
      <c r="D79" s="36">
        <v>30</v>
      </c>
      <c r="E79" s="14"/>
      <c r="F79" s="14"/>
      <c r="G79" s="47"/>
      <c r="H79" s="47"/>
      <c r="I79" s="8"/>
    </row>
    <row r="80" spans="1:9" ht="26.25" customHeight="1" x14ac:dyDescent="0.2">
      <c r="A80" s="35" t="s">
        <v>21</v>
      </c>
      <c r="B80" s="29" t="s">
        <v>86</v>
      </c>
      <c r="C80" s="41" t="s">
        <v>136</v>
      </c>
      <c r="D80" s="36">
        <v>38000</v>
      </c>
      <c r="E80" s="14"/>
      <c r="F80" s="14"/>
      <c r="G80" s="47"/>
      <c r="H80" s="47"/>
      <c r="I80" s="8"/>
    </row>
    <row r="81" spans="1:9" x14ac:dyDescent="0.2">
      <c r="A81" s="35" t="s">
        <v>22</v>
      </c>
      <c r="B81" s="29" t="s">
        <v>87</v>
      </c>
      <c r="C81" s="41" t="s">
        <v>136</v>
      </c>
      <c r="D81" s="36">
        <v>80</v>
      </c>
      <c r="E81" s="14"/>
      <c r="F81" s="14"/>
      <c r="G81" s="47"/>
      <c r="H81" s="47"/>
      <c r="I81" s="8"/>
    </row>
    <row r="82" spans="1:9" x14ac:dyDescent="0.2">
      <c r="A82" s="35" t="s">
        <v>23</v>
      </c>
      <c r="B82" s="29" t="s">
        <v>88</v>
      </c>
      <c r="C82" s="41" t="s">
        <v>136</v>
      </c>
      <c r="D82" s="36">
        <v>10</v>
      </c>
      <c r="E82" s="14"/>
      <c r="F82" s="14"/>
      <c r="G82" s="47"/>
      <c r="H82" s="47"/>
      <c r="I82" s="8"/>
    </row>
    <row r="83" spans="1:9" ht="16.5" customHeight="1" x14ac:dyDescent="0.2">
      <c r="A83" s="35" t="s">
        <v>24</v>
      </c>
      <c r="B83" s="29" t="s">
        <v>89</v>
      </c>
      <c r="C83" s="41" t="s">
        <v>136</v>
      </c>
      <c r="D83" s="36">
        <v>30</v>
      </c>
      <c r="E83" s="14"/>
      <c r="F83" s="14"/>
      <c r="G83" s="47"/>
      <c r="H83" s="47"/>
      <c r="I83" s="8"/>
    </row>
    <row r="84" spans="1:9" x14ac:dyDescent="0.2">
      <c r="A84" s="35" t="s">
        <v>25</v>
      </c>
      <c r="B84" s="37" t="s">
        <v>90</v>
      </c>
      <c r="C84" s="41" t="s">
        <v>136</v>
      </c>
      <c r="D84" s="38">
        <v>80</v>
      </c>
      <c r="E84" s="14"/>
      <c r="F84" s="14"/>
      <c r="G84" s="47"/>
      <c r="H84" s="47"/>
      <c r="I84" s="8"/>
    </row>
    <row r="85" spans="1:9" x14ac:dyDescent="0.2">
      <c r="A85" s="39"/>
      <c r="B85" s="7"/>
      <c r="C85" s="8"/>
      <c r="D85" s="8"/>
      <c r="E85" s="8" t="s">
        <v>41</v>
      </c>
      <c r="F85" s="14">
        <f>SUM(F62:F84)</f>
        <v>0</v>
      </c>
      <c r="G85" s="47"/>
      <c r="H85" s="47">
        <f>SUM(H62:H84)</f>
        <v>0</v>
      </c>
      <c r="I85" s="8"/>
    </row>
    <row r="86" spans="1:9" x14ac:dyDescent="0.2">
      <c r="A86" s="33"/>
    </row>
    <row r="87" spans="1:9" x14ac:dyDescent="0.2">
      <c r="A87" s="19" t="s">
        <v>91</v>
      </c>
    </row>
    <row r="88" spans="1:9" x14ac:dyDescent="0.2">
      <c r="A88" s="19" t="s">
        <v>92</v>
      </c>
    </row>
    <row r="89" spans="1:9" x14ac:dyDescent="0.2">
      <c r="A89" s="19" t="s">
        <v>93</v>
      </c>
    </row>
    <row r="90" spans="1:9" x14ac:dyDescent="0.2">
      <c r="A90" s="19"/>
      <c r="G90" s="50" t="s">
        <v>51</v>
      </c>
      <c r="H90" s="50"/>
      <c r="I90" s="50"/>
    </row>
    <row r="91" spans="1:9" x14ac:dyDescent="0.2">
      <c r="A91" s="19"/>
      <c r="G91" s="50" t="s">
        <v>52</v>
      </c>
      <c r="H91" s="50"/>
      <c r="I91" s="50"/>
    </row>
    <row r="92" spans="1:9" x14ac:dyDescent="0.2">
      <c r="A92" s="19"/>
    </row>
    <row r="93" spans="1:9" x14ac:dyDescent="0.2">
      <c r="A93" s="19"/>
    </row>
    <row r="94" spans="1:9" x14ac:dyDescent="0.2">
      <c r="A94" s="19"/>
    </row>
    <row r="95" spans="1:9" x14ac:dyDescent="0.2">
      <c r="A95" s="21" t="s">
        <v>94</v>
      </c>
    </row>
    <row r="96" spans="1:9" s="45" customFormat="1" ht="38.25" x14ac:dyDescent="0.2">
      <c r="A96" s="22" t="s">
        <v>1</v>
      </c>
      <c r="B96" s="22" t="s">
        <v>38</v>
      </c>
      <c r="C96" s="22" t="s">
        <v>135</v>
      </c>
      <c r="D96" s="22" t="s">
        <v>143</v>
      </c>
      <c r="E96" s="5" t="s">
        <v>39</v>
      </c>
      <c r="F96" s="2" t="s">
        <v>34</v>
      </c>
      <c r="G96" s="5" t="s">
        <v>35</v>
      </c>
      <c r="H96" s="5" t="s">
        <v>36</v>
      </c>
      <c r="I96" s="5" t="s">
        <v>37</v>
      </c>
    </row>
    <row r="97" spans="1:9" s="45" customFormat="1" x14ac:dyDescent="0.2">
      <c r="A97" s="6" t="s">
        <v>2</v>
      </c>
      <c r="B97" s="6" t="s">
        <v>3</v>
      </c>
      <c r="C97" s="6" t="s">
        <v>4</v>
      </c>
      <c r="D97" s="6" t="s">
        <v>5</v>
      </c>
      <c r="E97" s="2" t="s">
        <v>6</v>
      </c>
      <c r="F97" s="2" t="s">
        <v>7</v>
      </c>
      <c r="G97" s="2" t="s">
        <v>8</v>
      </c>
      <c r="H97" s="2" t="s">
        <v>9</v>
      </c>
      <c r="I97" s="2" t="s">
        <v>10</v>
      </c>
    </row>
    <row r="98" spans="1:9" ht="180.75" customHeight="1" x14ac:dyDescent="0.2">
      <c r="A98" s="23" t="s">
        <v>2</v>
      </c>
      <c r="B98" s="12" t="s">
        <v>95</v>
      </c>
      <c r="C98" s="16" t="s">
        <v>136</v>
      </c>
      <c r="D98" s="17">
        <v>80</v>
      </c>
      <c r="E98" s="14"/>
      <c r="F98" s="47"/>
      <c r="G98" s="47"/>
      <c r="H98" s="47"/>
      <c r="I98" s="8"/>
    </row>
    <row r="99" spans="1:9" ht="102.75" customHeight="1" x14ac:dyDescent="0.2">
      <c r="A99" s="23" t="s">
        <v>3</v>
      </c>
      <c r="B99" s="12" t="s">
        <v>96</v>
      </c>
      <c r="C99" s="16" t="s">
        <v>136</v>
      </c>
      <c r="D99" s="17">
        <v>500</v>
      </c>
      <c r="E99" s="14"/>
      <c r="F99" s="47"/>
      <c r="G99" s="47"/>
      <c r="H99" s="47"/>
      <c r="I99" s="8"/>
    </row>
    <row r="100" spans="1:9" ht="30.75" customHeight="1" x14ac:dyDescent="0.2">
      <c r="A100" s="23" t="s">
        <v>4</v>
      </c>
      <c r="B100" s="15" t="s">
        <v>32</v>
      </c>
      <c r="C100" s="16" t="s">
        <v>136</v>
      </c>
      <c r="D100" s="17">
        <v>350</v>
      </c>
      <c r="E100" s="14"/>
      <c r="F100" s="47"/>
      <c r="G100" s="47"/>
      <c r="H100" s="47"/>
      <c r="I100" s="8"/>
    </row>
    <row r="101" spans="1:9" ht="115.5" customHeight="1" x14ac:dyDescent="0.2">
      <c r="A101" s="23" t="s">
        <v>5</v>
      </c>
      <c r="B101" s="12" t="s">
        <v>97</v>
      </c>
      <c r="C101" s="16" t="s">
        <v>136</v>
      </c>
      <c r="D101" s="17">
        <v>10</v>
      </c>
      <c r="E101" s="14"/>
      <c r="F101" s="47"/>
      <c r="G101" s="47"/>
      <c r="H101" s="47"/>
      <c r="I101" s="8"/>
    </row>
    <row r="102" spans="1:9" ht="26.25" customHeight="1" x14ac:dyDescent="0.2">
      <c r="A102" s="23" t="s">
        <v>6</v>
      </c>
      <c r="B102" s="15" t="s">
        <v>98</v>
      </c>
      <c r="C102" s="16" t="s">
        <v>136</v>
      </c>
      <c r="D102" s="17">
        <v>300</v>
      </c>
      <c r="E102" s="14"/>
      <c r="F102" s="47"/>
      <c r="G102" s="47"/>
      <c r="H102" s="47"/>
      <c r="I102" s="8"/>
    </row>
    <row r="103" spans="1:9" ht="26.25" customHeight="1" x14ac:dyDescent="0.2">
      <c r="A103" s="23" t="s">
        <v>7</v>
      </c>
      <c r="B103" s="15" t="s">
        <v>99</v>
      </c>
      <c r="C103" s="16" t="s">
        <v>136</v>
      </c>
      <c r="D103" s="17">
        <v>180</v>
      </c>
      <c r="E103" s="14"/>
      <c r="F103" s="47"/>
      <c r="G103" s="47"/>
      <c r="H103" s="47"/>
      <c r="I103" s="8"/>
    </row>
    <row r="104" spans="1:9" ht="15.75" customHeight="1" x14ac:dyDescent="0.2">
      <c r="A104" s="23" t="s">
        <v>8</v>
      </c>
      <c r="B104" s="15" t="s">
        <v>100</v>
      </c>
      <c r="C104" s="16" t="s">
        <v>136</v>
      </c>
      <c r="D104" s="17">
        <v>200</v>
      </c>
      <c r="E104" s="14"/>
      <c r="F104" s="47"/>
      <c r="G104" s="47"/>
      <c r="H104" s="47"/>
      <c r="I104" s="8"/>
    </row>
    <row r="105" spans="1:9" ht="67.5" customHeight="1" x14ac:dyDescent="0.2">
      <c r="A105" s="23" t="s">
        <v>9</v>
      </c>
      <c r="B105" s="12" t="s">
        <v>101</v>
      </c>
      <c r="C105" s="16" t="s">
        <v>136</v>
      </c>
      <c r="D105" s="17">
        <v>300</v>
      </c>
      <c r="E105" s="14"/>
      <c r="F105" s="47"/>
      <c r="G105" s="47"/>
      <c r="H105" s="47"/>
      <c r="I105" s="8"/>
    </row>
    <row r="106" spans="1:9" ht="93" customHeight="1" x14ac:dyDescent="0.2">
      <c r="A106" s="23" t="s">
        <v>10</v>
      </c>
      <c r="B106" s="12" t="s">
        <v>102</v>
      </c>
      <c r="C106" s="16" t="s">
        <v>136</v>
      </c>
      <c r="D106" s="17">
        <v>300</v>
      </c>
      <c r="E106" s="14"/>
      <c r="F106" s="47"/>
      <c r="G106" s="47"/>
      <c r="H106" s="47"/>
      <c r="I106" s="8"/>
    </row>
    <row r="107" spans="1:9" ht="15.75" customHeight="1" x14ac:dyDescent="0.2">
      <c r="A107" s="23" t="s">
        <v>12</v>
      </c>
      <c r="B107" s="12" t="s">
        <v>103</v>
      </c>
      <c r="C107" s="16" t="s">
        <v>136</v>
      </c>
      <c r="D107" s="17">
        <v>10</v>
      </c>
      <c r="E107" s="14"/>
      <c r="F107" s="47"/>
      <c r="G107" s="47"/>
      <c r="H107" s="47"/>
      <c r="I107" s="8"/>
    </row>
    <row r="108" spans="1:9" x14ac:dyDescent="0.2">
      <c r="A108" s="16"/>
      <c r="B108" s="7"/>
      <c r="C108" s="8"/>
      <c r="D108" s="8"/>
      <c r="E108" s="8" t="s">
        <v>41</v>
      </c>
      <c r="F108" s="47">
        <f>SUM(F98:F107)</f>
        <v>0</v>
      </c>
      <c r="G108" s="47"/>
      <c r="H108" s="47">
        <f>SUM(H98:H107)</f>
        <v>0</v>
      </c>
      <c r="I108" s="8"/>
    </row>
    <row r="109" spans="1:9" x14ac:dyDescent="0.2">
      <c r="A109" s="33"/>
    </row>
    <row r="110" spans="1:9" x14ac:dyDescent="0.2">
      <c r="A110" s="19" t="s">
        <v>104</v>
      </c>
    </row>
    <row r="111" spans="1:9" x14ac:dyDescent="0.2">
      <c r="A111" s="19" t="s">
        <v>105</v>
      </c>
    </row>
    <row r="112" spans="1:9" x14ac:dyDescent="0.2">
      <c r="A112" s="19" t="s">
        <v>106</v>
      </c>
    </row>
    <row r="113" spans="1:9" x14ac:dyDescent="0.2">
      <c r="A113" s="19"/>
      <c r="G113" s="50" t="s">
        <v>51</v>
      </c>
      <c r="H113" s="50"/>
      <c r="I113" s="50"/>
    </row>
    <row r="114" spans="1:9" x14ac:dyDescent="0.2">
      <c r="A114" s="19"/>
      <c r="G114" s="50" t="s">
        <v>52</v>
      </c>
      <c r="H114" s="50"/>
      <c r="I114" s="50"/>
    </row>
    <row r="115" spans="1:9" x14ac:dyDescent="0.2">
      <c r="A115" s="19"/>
    </row>
    <row r="116" spans="1:9" x14ac:dyDescent="0.2">
      <c r="A116" s="19"/>
    </row>
    <row r="117" spans="1:9" x14ac:dyDescent="0.2">
      <c r="A117" s="19"/>
    </row>
    <row r="118" spans="1:9" x14ac:dyDescent="0.2">
      <c r="A118" s="21" t="s">
        <v>107</v>
      </c>
    </row>
    <row r="119" spans="1:9" s="45" customFormat="1" ht="38.25" x14ac:dyDescent="0.2">
      <c r="A119" s="22" t="s">
        <v>1</v>
      </c>
      <c r="B119" s="22" t="s">
        <v>38</v>
      </c>
      <c r="C119" s="22" t="s">
        <v>135</v>
      </c>
      <c r="D119" s="22" t="s">
        <v>144</v>
      </c>
      <c r="E119" s="22" t="s">
        <v>145</v>
      </c>
      <c r="F119" s="2" t="s">
        <v>34</v>
      </c>
      <c r="G119" s="5" t="s">
        <v>35</v>
      </c>
      <c r="H119" s="5" t="s">
        <v>36</v>
      </c>
      <c r="I119" s="5" t="s">
        <v>37</v>
      </c>
    </row>
    <row r="120" spans="1:9" s="45" customFormat="1" x14ac:dyDescent="0.2">
      <c r="A120" s="6" t="s">
        <v>2</v>
      </c>
      <c r="B120" s="6" t="s">
        <v>3</v>
      </c>
      <c r="C120" s="6" t="s">
        <v>4</v>
      </c>
      <c r="D120" s="6" t="s">
        <v>5</v>
      </c>
      <c r="E120" s="2" t="s">
        <v>6</v>
      </c>
      <c r="F120" s="2" t="s">
        <v>7</v>
      </c>
      <c r="G120" s="2" t="s">
        <v>8</v>
      </c>
      <c r="H120" s="2" t="s">
        <v>9</v>
      </c>
      <c r="I120" s="2" t="s">
        <v>10</v>
      </c>
    </row>
    <row r="121" spans="1:9" ht="25.5" x14ac:dyDescent="0.2">
      <c r="A121" s="23" t="s">
        <v>2</v>
      </c>
      <c r="B121" s="12" t="s">
        <v>108</v>
      </c>
      <c r="C121" s="16" t="s">
        <v>136</v>
      </c>
      <c r="D121" s="17">
        <v>7000</v>
      </c>
      <c r="E121" s="14"/>
      <c r="F121" s="47"/>
      <c r="G121" s="47"/>
      <c r="H121" s="47"/>
      <c r="I121" s="8"/>
    </row>
    <row r="122" spans="1:9" ht="25.5" x14ac:dyDescent="0.2">
      <c r="A122" s="23" t="s">
        <v>3</v>
      </c>
      <c r="B122" s="12" t="s">
        <v>109</v>
      </c>
      <c r="C122" s="16" t="s">
        <v>136</v>
      </c>
      <c r="D122" s="17">
        <v>75000</v>
      </c>
      <c r="E122" s="14"/>
      <c r="F122" s="47"/>
      <c r="G122" s="47"/>
      <c r="H122" s="47"/>
      <c r="I122" s="8"/>
    </row>
    <row r="123" spans="1:9" ht="25.5" x14ac:dyDescent="0.2">
      <c r="A123" s="23" t="s">
        <v>4</v>
      </c>
      <c r="B123" s="12" t="s">
        <v>110</v>
      </c>
      <c r="C123" s="16" t="s">
        <v>136</v>
      </c>
      <c r="D123" s="17">
        <v>140000</v>
      </c>
      <c r="E123" s="14"/>
      <c r="F123" s="47"/>
      <c r="G123" s="47"/>
      <c r="H123" s="47"/>
      <c r="I123" s="8"/>
    </row>
    <row r="124" spans="1:9" ht="25.5" x14ac:dyDescent="0.2">
      <c r="A124" s="23" t="s">
        <v>5</v>
      </c>
      <c r="B124" s="12" t="s">
        <v>111</v>
      </c>
      <c r="C124" s="16" t="s">
        <v>136</v>
      </c>
      <c r="D124" s="17">
        <v>75000</v>
      </c>
      <c r="E124" s="14"/>
      <c r="F124" s="47"/>
      <c r="G124" s="47"/>
      <c r="H124" s="47"/>
      <c r="I124" s="8"/>
    </row>
    <row r="125" spans="1:9" ht="25.5" x14ac:dyDescent="0.2">
      <c r="A125" s="23" t="s">
        <v>6</v>
      </c>
      <c r="B125" s="12" t="s">
        <v>112</v>
      </c>
      <c r="C125" s="16" t="s">
        <v>136</v>
      </c>
      <c r="D125" s="17">
        <v>60000</v>
      </c>
      <c r="E125" s="14"/>
      <c r="F125" s="47"/>
      <c r="G125" s="47"/>
      <c r="H125" s="47"/>
      <c r="I125" s="8"/>
    </row>
    <row r="126" spans="1:9" ht="29.25" customHeight="1" x14ac:dyDescent="0.2">
      <c r="A126" s="23" t="s">
        <v>7</v>
      </c>
      <c r="B126" s="12" t="s">
        <v>113</v>
      </c>
      <c r="C126" s="16" t="s">
        <v>136</v>
      </c>
      <c r="D126" s="17">
        <v>38000</v>
      </c>
      <c r="E126" s="14"/>
      <c r="F126" s="47"/>
      <c r="G126" s="47"/>
      <c r="H126" s="47"/>
      <c r="I126" s="8"/>
    </row>
    <row r="127" spans="1:9" ht="32.25" customHeight="1" x14ac:dyDescent="0.2">
      <c r="A127" s="23" t="s">
        <v>8</v>
      </c>
      <c r="B127" s="12" t="s">
        <v>114</v>
      </c>
      <c r="C127" s="16" t="s">
        <v>136</v>
      </c>
      <c r="D127" s="17">
        <v>7000</v>
      </c>
      <c r="E127" s="14"/>
      <c r="F127" s="47"/>
      <c r="G127" s="47"/>
      <c r="H127" s="47"/>
      <c r="I127" s="8"/>
    </row>
    <row r="128" spans="1:9" ht="25.5" x14ac:dyDescent="0.2">
      <c r="A128" s="23" t="s">
        <v>9</v>
      </c>
      <c r="B128" s="15" t="s">
        <v>115</v>
      </c>
      <c r="C128" s="16" t="s">
        <v>136</v>
      </c>
      <c r="D128" s="17">
        <v>2500</v>
      </c>
      <c r="E128" s="14"/>
      <c r="F128" s="47"/>
      <c r="G128" s="47"/>
      <c r="H128" s="47"/>
      <c r="I128" s="8"/>
    </row>
    <row r="129" spans="1:9" ht="25.5" x14ac:dyDescent="0.2">
      <c r="A129" s="23" t="s">
        <v>10</v>
      </c>
      <c r="B129" s="15" t="s">
        <v>116</v>
      </c>
      <c r="C129" s="16" t="s">
        <v>136</v>
      </c>
      <c r="D129" s="17">
        <v>1000</v>
      </c>
      <c r="E129" s="14"/>
      <c r="F129" s="47"/>
      <c r="G129" s="47"/>
      <c r="H129" s="47"/>
      <c r="I129" s="8"/>
    </row>
    <row r="130" spans="1:9" ht="25.5" x14ac:dyDescent="0.2">
      <c r="A130" s="23" t="s">
        <v>12</v>
      </c>
      <c r="B130" s="12" t="s">
        <v>117</v>
      </c>
      <c r="C130" s="16" t="s">
        <v>136</v>
      </c>
      <c r="D130" s="17">
        <v>3500</v>
      </c>
      <c r="E130" s="14"/>
      <c r="F130" s="47"/>
      <c r="G130" s="47"/>
      <c r="H130" s="47"/>
      <c r="I130" s="8"/>
    </row>
    <row r="131" spans="1:9" ht="25.5" x14ac:dyDescent="0.2">
      <c r="A131" s="23" t="s">
        <v>13</v>
      </c>
      <c r="B131" s="12" t="s">
        <v>118</v>
      </c>
      <c r="C131" s="16" t="s">
        <v>136</v>
      </c>
      <c r="D131" s="17">
        <v>1500</v>
      </c>
      <c r="E131" s="14"/>
      <c r="F131" s="47"/>
      <c r="G131" s="47"/>
      <c r="H131" s="47"/>
      <c r="I131" s="8"/>
    </row>
    <row r="132" spans="1:9" ht="25.5" x14ac:dyDescent="0.2">
      <c r="A132" s="23" t="s">
        <v>14</v>
      </c>
      <c r="B132" s="12" t="s">
        <v>119</v>
      </c>
      <c r="C132" s="16" t="s">
        <v>136</v>
      </c>
      <c r="D132" s="17">
        <v>1500</v>
      </c>
      <c r="E132" s="14"/>
      <c r="F132" s="47"/>
      <c r="G132" s="47"/>
      <c r="H132" s="47"/>
      <c r="I132" s="8"/>
    </row>
    <row r="133" spans="1:9" x14ac:dyDescent="0.2">
      <c r="A133" s="16"/>
      <c r="B133" s="7"/>
      <c r="C133" s="8"/>
      <c r="D133" s="8"/>
      <c r="E133" s="8" t="s">
        <v>41</v>
      </c>
      <c r="F133" s="47">
        <f>SUM(F121:F132)</f>
        <v>0</v>
      </c>
      <c r="G133" s="8"/>
      <c r="H133" s="47">
        <f>SUM(H121:H132)</f>
        <v>0</v>
      </c>
      <c r="I133" s="8"/>
    </row>
    <row r="134" spans="1:9" x14ac:dyDescent="0.2">
      <c r="A134" s="33"/>
    </row>
    <row r="135" spans="1:9" x14ac:dyDescent="0.2">
      <c r="A135" s="9" t="s">
        <v>120</v>
      </c>
    </row>
    <row r="136" spans="1:9" x14ac:dyDescent="0.2">
      <c r="A136" s="21" t="s">
        <v>121</v>
      </c>
    </row>
    <row r="137" spans="1:9" x14ac:dyDescent="0.2">
      <c r="A137" s="21"/>
    </row>
    <row r="138" spans="1:9" x14ac:dyDescent="0.2">
      <c r="A138" s="21"/>
    </row>
    <row r="139" spans="1:9" x14ac:dyDescent="0.2">
      <c r="A139" s="19" t="s">
        <v>122</v>
      </c>
    </row>
    <row r="140" spans="1:9" x14ac:dyDescent="0.2">
      <c r="A140" s="19" t="s">
        <v>123</v>
      </c>
    </row>
    <row r="141" spans="1:9" x14ac:dyDescent="0.2">
      <c r="A141" s="19" t="s">
        <v>124</v>
      </c>
    </row>
    <row r="142" spans="1:9" x14ac:dyDescent="0.2">
      <c r="A142" s="19"/>
      <c r="G142" s="50" t="s">
        <v>51</v>
      </c>
      <c r="H142" s="50"/>
      <c r="I142" s="50"/>
    </row>
    <row r="143" spans="1:9" x14ac:dyDescent="0.2">
      <c r="A143" s="19"/>
      <c r="G143" s="50" t="s">
        <v>52</v>
      </c>
      <c r="H143" s="50"/>
      <c r="I143" s="50"/>
    </row>
    <row r="144" spans="1:9" x14ac:dyDescent="0.2">
      <c r="A144" s="19"/>
    </row>
    <row r="145" spans="1:9" x14ac:dyDescent="0.2">
      <c r="A145" s="19"/>
    </row>
    <row r="146" spans="1:9" x14ac:dyDescent="0.2">
      <c r="A146" s="19"/>
    </row>
    <row r="147" spans="1:9" x14ac:dyDescent="0.2">
      <c r="A147" s="11" t="s">
        <v>125</v>
      </c>
      <c r="B147" s="1" t="s">
        <v>146</v>
      </c>
    </row>
    <row r="148" spans="1:9" s="45" customFormat="1" ht="38.25" x14ac:dyDescent="0.2">
      <c r="A148" s="22" t="s">
        <v>1</v>
      </c>
      <c r="B148" s="22" t="s">
        <v>38</v>
      </c>
      <c r="C148" s="22" t="s">
        <v>135</v>
      </c>
      <c r="D148" s="22" t="s">
        <v>140</v>
      </c>
      <c r="E148" s="5" t="s">
        <v>39</v>
      </c>
      <c r="F148" s="2" t="s">
        <v>34</v>
      </c>
      <c r="G148" s="5" t="s">
        <v>35</v>
      </c>
      <c r="H148" s="5" t="s">
        <v>36</v>
      </c>
      <c r="I148" s="5" t="s">
        <v>37</v>
      </c>
    </row>
    <row r="149" spans="1:9" s="45" customFormat="1" x14ac:dyDescent="0.2">
      <c r="A149" s="6" t="s">
        <v>2</v>
      </c>
      <c r="B149" s="6" t="s">
        <v>3</v>
      </c>
      <c r="C149" s="6" t="s">
        <v>4</v>
      </c>
      <c r="D149" s="6" t="s">
        <v>5</v>
      </c>
      <c r="E149" s="2" t="s">
        <v>6</v>
      </c>
      <c r="F149" s="2" t="s">
        <v>7</v>
      </c>
      <c r="G149" s="2" t="s">
        <v>8</v>
      </c>
      <c r="H149" s="2" t="s">
        <v>9</v>
      </c>
      <c r="I149" s="2" t="s">
        <v>10</v>
      </c>
    </row>
    <row r="150" spans="1:9" ht="153" x14ac:dyDescent="0.2">
      <c r="A150" s="23" t="s">
        <v>2</v>
      </c>
      <c r="B150" s="12" t="s">
        <v>126</v>
      </c>
      <c r="C150" s="16" t="s">
        <v>137</v>
      </c>
      <c r="D150" s="17">
        <v>5</v>
      </c>
      <c r="E150" s="8"/>
      <c r="F150" s="47"/>
      <c r="G150" s="8"/>
      <c r="H150" s="47"/>
      <c r="I150" s="8"/>
    </row>
    <row r="151" spans="1:9" ht="140.25" x14ac:dyDescent="0.2">
      <c r="A151" s="23" t="s">
        <v>3</v>
      </c>
      <c r="B151" s="12" t="s">
        <v>127</v>
      </c>
      <c r="C151" s="16" t="s">
        <v>137</v>
      </c>
      <c r="D151" s="17">
        <v>5</v>
      </c>
      <c r="E151" s="8"/>
      <c r="F151" s="47"/>
      <c r="G151" s="8"/>
      <c r="H151" s="47"/>
      <c r="I151" s="8"/>
    </row>
    <row r="152" spans="1:9" ht="51" x14ac:dyDescent="0.2">
      <c r="A152" s="23" t="s">
        <v>4</v>
      </c>
      <c r="B152" s="12" t="s">
        <v>128</v>
      </c>
      <c r="C152" s="16" t="s">
        <v>137</v>
      </c>
      <c r="D152" s="17">
        <v>40</v>
      </c>
      <c r="E152" s="8"/>
      <c r="F152" s="47"/>
      <c r="G152" s="8"/>
      <c r="H152" s="47"/>
      <c r="I152" s="8"/>
    </row>
    <row r="153" spans="1:9" ht="51" x14ac:dyDescent="0.2">
      <c r="A153" s="23" t="s">
        <v>5</v>
      </c>
      <c r="B153" s="12" t="s">
        <v>129</v>
      </c>
      <c r="C153" s="16" t="s">
        <v>137</v>
      </c>
      <c r="D153" s="17">
        <v>40</v>
      </c>
      <c r="E153" s="8"/>
      <c r="F153" s="47"/>
      <c r="G153" s="8"/>
      <c r="H153" s="47"/>
      <c r="I153" s="8"/>
    </row>
    <row r="154" spans="1:9" ht="51" x14ac:dyDescent="0.2">
      <c r="A154" s="23" t="s">
        <v>6</v>
      </c>
      <c r="B154" s="12" t="s">
        <v>130</v>
      </c>
      <c r="C154" s="16" t="s">
        <v>137</v>
      </c>
      <c r="D154" s="17">
        <v>60</v>
      </c>
      <c r="E154" s="8"/>
      <c r="F154" s="47"/>
      <c r="G154" s="8"/>
      <c r="H154" s="47"/>
      <c r="I154" s="8"/>
    </row>
    <row r="155" spans="1:9" ht="140.25" x14ac:dyDescent="0.2">
      <c r="A155" s="23" t="s">
        <v>7</v>
      </c>
      <c r="B155" s="12" t="s">
        <v>131</v>
      </c>
      <c r="C155" s="16" t="s">
        <v>137</v>
      </c>
      <c r="D155" s="17">
        <v>180</v>
      </c>
      <c r="E155" s="8"/>
      <c r="F155" s="47"/>
      <c r="G155" s="8"/>
      <c r="H155" s="47"/>
      <c r="I155" s="8"/>
    </row>
    <row r="156" spans="1:9" ht="12.75" customHeight="1" x14ac:dyDescent="0.2">
      <c r="A156" s="16"/>
      <c r="B156" s="7"/>
      <c r="C156" s="8"/>
      <c r="D156" s="8"/>
      <c r="E156" s="8" t="s">
        <v>41</v>
      </c>
      <c r="F156" s="47">
        <f>SUM(F150:F155)</f>
        <v>0</v>
      </c>
      <c r="G156" s="8"/>
      <c r="H156" s="47">
        <f>SUM(H150:H155)</f>
        <v>0</v>
      </c>
      <c r="I156" s="8"/>
    </row>
    <row r="157" spans="1:9" ht="12.75" customHeight="1" x14ac:dyDescent="0.2">
      <c r="A157" s="33"/>
    </row>
    <row r="158" spans="1:9" ht="12.75" customHeight="1" x14ac:dyDescent="0.2">
      <c r="A158" s="33"/>
    </row>
    <row r="159" spans="1:9" ht="11.25" customHeight="1" x14ac:dyDescent="0.2">
      <c r="A159" s="19" t="s">
        <v>132</v>
      </c>
    </row>
    <row r="160" spans="1:9" x14ac:dyDescent="0.2">
      <c r="A160" s="19" t="s">
        <v>133</v>
      </c>
    </row>
    <row r="161" spans="1:9" x14ac:dyDescent="0.2">
      <c r="A161" s="19" t="s">
        <v>134</v>
      </c>
    </row>
    <row r="162" spans="1:9" x14ac:dyDescent="0.2">
      <c r="A162" s="19"/>
      <c r="G162" s="50" t="s">
        <v>51</v>
      </c>
      <c r="H162" s="50"/>
      <c r="I162" s="50"/>
    </row>
    <row r="163" spans="1:9" x14ac:dyDescent="0.2">
      <c r="A163" s="19"/>
      <c r="G163" s="50" t="s">
        <v>52</v>
      </c>
      <c r="H163" s="50"/>
      <c r="I163" s="50"/>
    </row>
    <row r="166" spans="1:9" ht="15.75" x14ac:dyDescent="0.2">
      <c r="E166" s="48"/>
      <c r="F166" s="49"/>
    </row>
    <row r="167" spans="1:9" x14ac:dyDescent="0.2">
      <c r="C167" s="10"/>
    </row>
  </sheetData>
  <mergeCells count="14">
    <mergeCell ref="G163:I163"/>
    <mergeCell ref="G90:I90"/>
    <mergeCell ref="G91:I91"/>
    <mergeCell ref="G54:I54"/>
    <mergeCell ref="G55:I55"/>
    <mergeCell ref="G142:I142"/>
    <mergeCell ref="G143:I143"/>
    <mergeCell ref="G113:I113"/>
    <mergeCell ref="G114:I114"/>
    <mergeCell ref="G31:I31"/>
    <mergeCell ref="G32:I32"/>
    <mergeCell ref="G16:I16"/>
    <mergeCell ref="G17:I17"/>
    <mergeCell ref="G162:I162"/>
  </mergeCell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Arkusz2</vt:lpstr>
      <vt:lpstr>Arkusz2!Obszar_wydruku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whomik</dc:creator>
  <cp:lastModifiedBy>Użytkownik systemu Windows</cp:lastModifiedBy>
  <cp:lastPrinted>2026-03-26T08:30:30Z</cp:lastPrinted>
  <dcterms:created xsi:type="dcterms:W3CDTF">2026-03-20T21:13:55Z</dcterms:created>
  <dcterms:modified xsi:type="dcterms:W3CDTF">2026-03-26T08:31:12Z</dcterms:modified>
</cp:coreProperties>
</file>